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worksheets/sheet3.xml" ContentType="application/vnd.openxmlformats-officedocument.spreadsheetml.worksheet+xml"/>
  <Override PartName="/xl/drawings/drawing8.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drawings/drawing3.xml" ContentType="application/vnd.openxmlformats-officedocument.drawing+xml"/>
  <Override PartName="/xl/drawings/drawing7.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worksheets/sheet11.xml" ContentType="application/vnd.openxmlformats-officedocument.spreadsheetml.worksheet+xml"/>
  <Override PartName="/xl/worksheets/sheet5.xml" ContentType="application/vnd.openxmlformats-officedocument.spreadsheetml.worksheet+xml"/>
  <Override PartName="/xl/drawings/drawing6.xml" ContentType="application/vnd.openxmlformats-officedocument.drawing+xml"/>
  <Override PartName="/xl/worksheets/sheet6.xml" ContentType="application/vnd.openxmlformats-officedocument.spreadsheetml.worksheet+xml"/>
  <Override PartName="/xl/theme/theme1.xml" ContentType="application/vnd.openxmlformats-officedocument.theme+xml"/>
  <Override PartName="/xl/worksheets/sheet7.xml" ContentType="application/vnd.openxmlformats-officedocument.spreadsheetml.worksheet+xml"/>
  <Override PartName="/xl/worksheets/sheet10.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0"/>
  <workbookPr codeName="ThisWorkbook" defaultThemeVersion="124226"/>
  <mc:AlternateContent xmlns:mc="http://schemas.openxmlformats.org/markup-compatibility/2006">
    <mc:Choice Requires="x15">
      <x15ac:absPath xmlns:x15ac="http://schemas.microsoft.com/office/spreadsheetml/2010/11/ac" url="P:\646 - ELEKTRO Primorska RTP 110_20 kV Pivka\9-DZR\G2-Gradbena dela\"/>
    </mc:Choice>
  </mc:AlternateContent>
  <xr:revisionPtr revIDLastSave="0" documentId="13_ncr:1_{11C3A209-565F-4092-9270-2F336488FB70}" xr6:coauthVersionLast="36" xr6:coauthVersionMax="47" xr10:uidLastSave="{00000000-0000-0000-0000-000000000000}"/>
  <workbookProtection workbookAlgorithmName="SHA-512" workbookHashValue="YGlvfOoehRbgzScTUj1v6vuejohlqX+tiPmMc3n6zGil6TUtZQVAPfthTz7dniIusaethr28aahVH/OW8nCa9w==" workbookSaltValue="O9h0sCETC9n3FV11tgJ8zg==" workbookSpinCount="100000" lockStructure="1"/>
  <bookViews>
    <workbookView xWindow="0" yWindow="0" windowWidth="23040" windowHeight="10380" tabRatio="846" firstSheet="1" activeTab="5" xr2:uid="{00000000-000D-0000-FFFF-FFFF00000000}"/>
  </bookViews>
  <sheets>
    <sheet name="Rekapitulacija" sheetId="29" r:id="rId1"/>
    <sheet name="UVODNE PRIPOMBE" sheetId="49" r:id="rId2"/>
    <sheet name="I.Rušitvena dela" sheetId="42" r:id="rId3"/>
    <sheet name="II.Zakoličba in ostalo" sheetId="44" r:id="rId4"/>
    <sheet name="III.Temelj PD in TR1,TR2" sheetId="37" r:id="rId5"/>
    <sheet name="IV.Kabel. pov. jaški, kinete" sheetId="40" r:id="rId6"/>
    <sheet name="V. Meteorna kanalizacija" sheetId="47" r:id="rId7"/>
    <sheet name="VI.Ceste in ostale površine" sheetId="48" r:id="rId8"/>
    <sheet name="VII. Ozemljitve" sheetId="39" r:id="rId9"/>
    <sheet name="VIII. Podstavki KIT" sheetId="51" r:id="rId10"/>
    <sheet name="IX.Dvojni tehnični pod" sheetId="53" r:id="rId11"/>
  </sheets>
  <definedNames>
    <definedName name="_xlnm.Print_Area" localSheetId="2">'I.Rušitvena dela'!$A$1:$G$73</definedName>
    <definedName name="_xlnm.Print_Area" localSheetId="3">'II.Zakoličba in ostalo'!$A$1:$G$38</definedName>
    <definedName name="_xlnm.Print_Area" localSheetId="4">'III.Temelj PD in TR1,TR2'!$A$1:$G$138</definedName>
    <definedName name="_xlnm.Print_Area" localSheetId="5">'IV.Kabel. pov. jaški, kinete'!$A$1:$G$133</definedName>
    <definedName name="_xlnm.Print_Area" localSheetId="0">Rekapitulacija!$A$1:$M$36</definedName>
    <definedName name="_xlnm.Print_Area" localSheetId="1">'UVODNE PRIPOMBE'!$A$1:$D$765</definedName>
    <definedName name="_xlnm.Print_Area" localSheetId="6">'V. Meteorna kanalizacija'!$A$1:$G$33</definedName>
    <definedName name="_xlnm.Print_Area" localSheetId="7">'VI.Ceste in ostale površine'!$A$1:$G$69</definedName>
    <definedName name="_xlnm.Print_Area" localSheetId="8">'VII. Ozemljitve'!$A$1:$G$22</definedName>
    <definedName name="_xlnm.Print_Area" localSheetId="9">'VIII. Podstavki KIT'!$A$1:$G$22</definedName>
    <definedName name="_xlnm.Print_Titles" localSheetId="2">'I.Rušitvena dela'!$1:$10</definedName>
    <definedName name="_xlnm.Print_Titles" localSheetId="3">'II.Zakoličba in ostalo'!$1:$10</definedName>
    <definedName name="_xlnm.Print_Titles" localSheetId="4">'III.Temelj PD in TR1,TR2'!$1:$10</definedName>
    <definedName name="_xlnm.Print_Titles" localSheetId="5">'IV.Kabel. pov. jaški, kinete'!$1:$10</definedName>
    <definedName name="_xlnm.Print_Titles" localSheetId="10">'IX.Dvojni tehnični pod'!$1:$10</definedName>
    <definedName name="_xlnm.Print_Titles" localSheetId="1">'UVODNE PRIPOMBE'!$1:$11</definedName>
    <definedName name="_xlnm.Print_Titles" localSheetId="6">'V. Meteorna kanalizacija'!$1:$10</definedName>
    <definedName name="_xlnm.Print_Titles" localSheetId="7">'VI.Ceste in ostale površine'!$1:$10</definedName>
    <definedName name="_xlnm.Print_Titles" localSheetId="8">'VII. Ozemljitve'!$1:$10</definedName>
    <definedName name="_xlnm.Print_Titles" localSheetId="9">'VIII. Podstavki KIT'!$1:$10</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58" i="40" l="1"/>
  <c r="G26" i="40" l="1"/>
  <c r="G47" i="42" l="1"/>
  <c r="G72" i="42"/>
  <c r="G14" i="53" l="1"/>
  <c r="G16" i="53" s="1"/>
  <c r="I30" i="29" l="1"/>
  <c r="G14" i="47" l="1"/>
  <c r="G15" i="47"/>
  <c r="G16" i="47"/>
  <c r="G17" i="47"/>
  <c r="G18" i="47"/>
  <c r="G19" i="47"/>
  <c r="G20" i="47"/>
  <c r="G21" i="47"/>
  <c r="G22" i="47"/>
  <c r="G23" i="47"/>
  <c r="G24" i="47"/>
  <c r="G25" i="47"/>
  <c r="G26" i="47"/>
  <c r="G27" i="47"/>
  <c r="G28" i="47"/>
  <c r="G29" i="47"/>
  <c r="G30" i="47"/>
  <c r="G31" i="47"/>
  <c r="G32" i="47"/>
  <c r="G13" i="47"/>
  <c r="G131" i="40" l="1"/>
  <c r="G97" i="40"/>
  <c r="G124" i="40"/>
  <c r="G76" i="40" l="1"/>
  <c r="G56" i="40"/>
  <c r="G53" i="40"/>
  <c r="G54" i="40"/>
  <c r="G94" i="40"/>
  <c r="G130" i="40"/>
  <c r="G128" i="40"/>
  <c r="G96" i="40"/>
  <c r="G95" i="40"/>
  <c r="G88" i="40"/>
  <c r="G86" i="40"/>
  <c r="G84" i="40"/>
  <c r="G83" i="40"/>
  <c r="G16" i="44"/>
  <c r="G87" i="40" l="1"/>
  <c r="G90" i="40"/>
  <c r="G46" i="42"/>
  <c r="G21" i="51"/>
  <c r="G20" i="51"/>
  <c r="G19" i="51"/>
  <c r="G17" i="51" l="1"/>
  <c r="G16" i="51"/>
  <c r="G15" i="51"/>
  <c r="G22" i="51" l="1"/>
  <c r="I29" i="29" s="1"/>
  <c r="G117" i="37" l="1"/>
  <c r="G54" i="37" l="1"/>
  <c r="G65" i="37"/>
  <c r="G105" i="37"/>
  <c r="G26" i="37"/>
  <c r="G35" i="44"/>
  <c r="G25" i="44"/>
  <c r="G106" i="37" l="1"/>
  <c r="G21" i="39"/>
  <c r="G20" i="39"/>
  <c r="G19" i="39"/>
  <c r="G18" i="39"/>
  <c r="G17" i="39"/>
  <c r="G16" i="39"/>
  <c r="G15" i="39"/>
  <c r="G22" i="39" l="1"/>
  <c r="G33" i="47"/>
  <c r="G129" i="40"/>
  <c r="G122" i="40"/>
  <c r="G121" i="40"/>
  <c r="G123" i="40"/>
  <c r="G48" i="40"/>
  <c r="G20" i="40"/>
  <c r="G135" i="37"/>
  <c r="G134" i="37"/>
  <c r="G133" i="37"/>
  <c r="G132" i="37"/>
  <c r="G130" i="37"/>
  <c r="G136" i="37"/>
  <c r="G131" i="37"/>
  <c r="G77" i="37"/>
  <c r="G44" i="37"/>
  <c r="G64" i="48"/>
  <c r="G53" i="42"/>
  <c r="G45" i="42"/>
  <c r="G71" i="42"/>
  <c r="G67" i="48"/>
  <c r="G44" i="42"/>
  <c r="G70" i="42"/>
  <c r="G137" i="37" l="1"/>
  <c r="G132" i="40"/>
  <c r="G19" i="37"/>
  <c r="G20" i="37"/>
  <c r="G65" i="48"/>
  <c r="G66" i="48"/>
  <c r="G68" i="48" l="1"/>
  <c r="A132" i="40" l="1"/>
  <c r="A98" i="40"/>
  <c r="G65" i="40"/>
  <c r="G66" i="40"/>
  <c r="G23" i="42"/>
  <c r="G32" i="42"/>
  <c r="G55" i="42"/>
  <c r="G30" i="44"/>
  <c r="G31" i="44"/>
  <c r="G32" i="44"/>
  <c r="G33" i="44"/>
  <c r="G34" i="44"/>
  <c r="G36" i="44"/>
  <c r="G29" i="44"/>
  <c r="G20" i="44"/>
  <c r="G21" i="44"/>
  <c r="G22" i="44"/>
  <c r="G23" i="44"/>
  <c r="G24" i="44"/>
  <c r="G26" i="44"/>
  <c r="G19" i="44"/>
  <c r="G14" i="44"/>
  <c r="G15" i="44"/>
  <c r="G13" i="44"/>
  <c r="G77" i="40"/>
  <c r="A115" i="40"/>
  <c r="G109" i="40"/>
  <c r="G111" i="40"/>
  <c r="A58" i="48"/>
  <c r="A53" i="48"/>
  <c r="G57" i="48"/>
  <c r="G28" i="42"/>
  <c r="G60" i="42"/>
  <c r="G104" i="37"/>
  <c r="A107" i="37"/>
  <c r="G102" i="37"/>
  <c r="G101" i="37"/>
  <c r="G100" i="37"/>
  <c r="G107" i="37" s="1"/>
  <c r="G64" i="37"/>
  <c r="G113" i="37"/>
  <c r="G114" i="37"/>
  <c r="G112" i="37"/>
  <c r="G34" i="37"/>
  <c r="G35" i="37"/>
  <c r="G38" i="37"/>
  <c r="G33" i="37"/>
  <c r="G21" i="37"/>
  <c r="G50" i="37"/>
  <c r="G51" i="37"/>
  <c r="G49" i="37"/>
  <c r="G82" i="37"/>
  <c r="G75" i="37"/>
  <c r="G118" i="37"/>
  <c r="G116" i="37"/>
  <c r="A137" i="37"/>
  <c r="A119" i="37"/>
  <c r="A126" i="37"/>
  <c r="G115" i="37"/>
  <c r="G63" i="37"/>
  <c r="G78" i="37"/>
  <c r="G73" i="37"/>
  <c r="G79" i="37"/>
  <c r="G80" i="37"/>
  <c r="G81" i="37"/>
  <c r="G74" i="37"/>
  <c r="G55" i="37"/>
  <c r="G53" i="37"/>
  <c r="G37" i="37"/>
  <c r="G42" i="37"/>
  <c r="G41" i="37"/>
  <c r="G119" i="37" l="1"/>
  <c r="G38" i="44"/>
  <c r="G107" i="40"/>
  <c r="G112" i="40"/>
  <c r="G105" i="40"/>
  <c r="G108" i="40"/>
  <c r="G56" i="48"/>
  <c r="G58" i="48" s="1"/>
  <c r="G76" i="37"/>
  <c r="G84" i="37" s="1"/>
  <c r="G124" i="37"/>
  <c r="G123" i="37"/>
  <c r="G125" i="37"/>
  <c r="G126" i="37" l="1"/>
  <c r="G113" i="40"/>
  <c r="G115" i="40" s="1"/>
  <c r="G43" i="37" l="1"/>
  <c r="G45" i="37"/>
  <c r="G39" i="37" l="1"/>
  <c r="G89" i="40" l="1"/>
  <c r="G27" i="40"/>
  <c r="G78" i="40"/>
  <c r="G75" i="40"/>
  <c r="G64" i="40"/>
  <c r="G46" i="40"/>
  <c r="G45" i="40"/>
  <c r="G44" i="40"/>
  <c r="G43" i="40"/>
  <c r="G42" i="40"/>
  <c r="G60" i="40"/>
  <c r="G61" i="40"/>
  <c r="G57" i="40"/>
  <c r="G55" i="40"/>
  <c r="G49" i="40"/>
  <c r="G47" i="40"/>
  <c r="A33" i="40"/>
  <c r="G29" i="40"/>
  <c r="G25" i="40"/>
  <c r="G32" i="48"/>
  <c r="A68" i="48"/>
  <c r="A45" i="48"/>
  <c r="G41" i="48"/>
  <c r="A36" i="48"/>
  <c r="A27" i="48"/>
  <c r="G26" i="48"/>
  <c r="G37" i="42"/>
  <c r="G52" i="37"/>
  <c r="G36" i="37"/>
  <c r="G56" i="37" s="1"/>
  <c r="G24" i="37"/>
  <c r="G22" i="37"/>
  <c r="G65" i="42"/>
  <c r="G64" i="42"/>
  <c r="G68" i="42"/>
  <c r="G41" i="42"/>
  <c r="G63" i="42"/>
  <c r="G50" i="42"/>
  <c r="G31" i="42"/>
  <c r="G34" i="42"/>
  <c r="G33" i="42"/>
  <c r="G22" i="42" l="1"/>
  <c r="G50" i="48"/>
  <c r="G21" i="42"/>
  <c r="G19" i="42"/>
  <c r="G54" i="42"/>
  <c r="G51" i="42"/>
  <c r="G25" i="37"/>
  <c r="G27" i="37" s="1"/>
  <c r="G34" i="48"/>
  <c r="G35" i="48"/>
  <c r="G59" i="40"/>
  <c r="G52" i="40"/>
  <c r="G40" i="40"/>
  <c r="G41" i="40"/>
  <c r="G22" i="40"/>
  <c r="G38" i="40"/>
  <c r="G39" i="40"/>
  <c r="G38" i="42"/>
  <c r="G98" i="40" l="1"/>
  <c r="G42" i="48"/>
  <c r="G44" i="48"/>
  <c r="G36" i="48"/>
  <c r="G30" i="40"/>
  <c r="G43" i="48"/>
  <c r="G24" i="40"/>
  <c r="G25" i="48" l="1"/>
  <c r="G19" i="48"/>
  <c r="G45" i="48"/>
  <c r="G31" i="40"/>
  <c r="G33" i="40" s="1"/>
  <c r="G22" i="48"/>
  <c r="G23" i="48"/>
  <c r="G20" i="48" l="1"/>
  <c r="G49" i="48" l="1"/>
  <c r="G51" i="48" l="1"/>
  <c r="G21" i="48" l="1"/>
  <c r="G27" i="48" s="1"/>
  <c r="G52" i="48"/>
  <c r="G53" i="48" s="1"/>
  <c r="A56" i="37"/>
  <c r="A69" i="37"/>
  <c r="G61" i="37"/>
  <c r="G60" i="37"/>
  <c r="A92" i="37"/>
  <c r="G90" i="37"/>
  <c r="G89" i="37"/>
  <c r="G92" i="37" s="1"/>
  <c r="A84" i="37"/>
  <c r="A27" i="37"/>
  <c r="G69" i="48" l="1"/>
  <c r="G67" i="37"/>
  <c r="G18" i="42" l="1"/>
  <c r="G73" i="42" s="1"/>
  <c r="G133" i="40" l="1"/>
  <c r="I28" i="29" l="1"/>
  <c r="I26" i="29"/>
  <c r="I23" i="29" l="1"/>
  <c r="I22" i="29" l="1"/>
  <c r="I25" i="29" l="1"/>
  <c r="J201" i="29" l="1"/>
  <c r="J204" i="29" s="1"/>
  <c r="I196" i="29"/>
  <c r="J196" i="29" s="1"/>
  <c r="I194" i="29"/>
  <c r="J194" i="29" s="1"/>
  <c r="I188" i="29"/>
  <c r="J188" i="29" s="1"/>
  <c r="I186" i="29"/>
  <c r="J186" i="29" s="1"/>
  <c r="I182" i="29"/>
  <c r="J182" i="29" s="1"/>
  <c r="I176" i="29"/>
  <c r="J176" i="29" s="1"/>
  <c r="I174" i="29"/>
  <c r="J174" i="29" s="1"/>
  <c r="I168" i="29"/>
  <c r="J168" i="29" s="1"/>
  <c r="I164" i="29"/>
  <c r="J164" i="29" s="1"/>
  <c r="I158" i="29"/>
  <c r="J158" i="29" s="1"/>
  <c r="I154" i="29"/>
  <c r="J154" i="29" s="1"/>
  <c r="I152" i="29"/>
  <c r="J152" i="29" s="1"/>
  <c r="I150" i="29"/>
  <c r="J150" i="29" s="1"/>
  <c r="I148" i="29"/>
  <c r="J148" i="29" s="1"/>
  <c r="I146" i="29"/>
  <c r="J146" i="29" s="1"/>
  <c r="I144" i="29"/>
  <c r="J144" i="29" s="1"/>
  <c r="I140" i="29"/>
  <c r="J140" i="29" s="1"/>
  <c r="I138" i="29"/>
  <c r="J138" i="29" s="1"/>
  <c r="I134" i="29"/>
  <c r="J134" i="29" s="1"/>
  <c r="I132" i="29"/>
  <c r="J132" i="29" s="1"/>
  <c r="G66" i="37"/>
  <c r="G69" i="37" s="1"/>
  <c r="G138" i="37" l="1"/>
  <c r="I24" i="29" s="1"/>
  <c r="I27" i="29"/>
  <c r="I31" i="29" l="1"/>
  <c r="I32" i="29" s="1"/>
  <c r="I33" i="29" s="1"/>
  <c r="I34" i="29" l="1"/>
  <c r="I35" i="29" s="1"/>
</calcChain>
</file>

<file path=xl/sharedStrings.xml><?xml version="1.0" encoding="utf-8"?>
<sst xmlns="http://schemas.openxmlformats.org/spreadsheetml/2006/main" count="2283" uniqueCount="1499">
  <si>
    <t xml:space="preserve">RTP 110/20 kV Pivka - vgradnja resonančne dušilke v </t>
  </si>
  <si>
    <t>nevtralno točko energetskega transformatorja TR2</t>
  </si>
  <si>
    <t>I.</t>
  </si>
  <si>
    <t>RUŠITVENA DELA</t>
  </si>
  <si>
    <t>EUR</t>
  </si>
  <si>
    <t>II.</t>
  </si>
  <si>
    <t>ZAKOLIČBA, GEODETSKI POSNETEK IN OSTALO</t>
  </si>
  <si>
    <t>III.</t>
  </si>
  <si>
    <t>TEMELJI DUŠILK, POŽARNI ZID IN POVEČANJE LOVILNIH SKLED TR1 IN TR2</t>
  </si>
  <si>
    <t>IV.</t>
  </si>
  <si>
    <t>KABELSKE POVEZAVE, JAŠKI IN KINETI</t>
  </si>
  <si>
    <t>V.</t>
  </si>
  <si>
    <t>METEORNA KANALIZACIJA</t>
  </si>
  <si>
    <t>VI.</t>
  </si>
  <si>
    <t>CESTE TER OSTALE POVOZNE POVRŠINE</t>
  </si>
  <si>
    <t>VII.</t>
  </si>
  <si>
    <t>OZEMLJITVE</t>
  </si>
  <si>
    <t>VIII.</t>
  </si>
  <si>
    <t>PREDELAVA PODSTAVKOV KIT</t>
  </si>
  <si>
    <t>SKUPAJ:</t>
  </si>
  <si>
    <t>NEPREDVIDENO 10%</t>
  </si>
  <si>
    <t>SKUPAJ Z NEPREDVIDENO:</t>
  </si>
  <si>
    <t>22% DDV</t>
  </si>
  <si>
    <t>PONUDBENA VREDNOST Z DDV:</t>
  </si>
  <si>
    <t>POPIS OPREME, MATERIALA IN DEL
Uvodne pripombe</t>
  </si>
  <si>
    <r>
      <rPr>
        <b/>
        <sz val="10"/>
        <rFont val="Arial"/>
        <family val="2"/>
      </rPr>
      <t xml:space="preserve">UVODNE PRIPOMBE, OPOMBE IN ZAHTEVE K POPISU:
</t>
    </r>
    <r>
      <rPr>
        <sz val="10"/>
        <rFont val="Arial"/>
        <family val="2"/>
        <charset val="238"/>
      </rPr>
      <t xml:space="preserve">
</t>
    </r>
    <r>
      <rPr>
        <sz val="11"/>
        <rFont val="Arial"/>
        <family val="2"/>
        <charset val="238"/>
      </rPr>
      <t>~ Popis je veljaven le v kombinaciji z vsemi grafičnimi prilogami, risbami, načrti, tehničnim poročilom, shemami in ostalimi sestavinami projekta.
~ Uporaba popisa brez vseh prej omenjenih sestavin projekta ni dovoljena. 
~ Ponudnik pred izdelavo ponudbe opravi ogled na licu mesta in se seznani z dejanskim stanjem objekta, pogoji izvajanja del in predvidenimi posegi. Vsi eventualni drugačni predlogi rešitev morajo biti potrjeni s strani vodje projekta.
~ Pri nekaterih pozicijah, kjer je naveden ponujeni  material, je možna po predhodnem dogovoru z vodjo projekta tudi izbira drugega materiala z enakimi lastnostmi in kvaliteto.
~ Vsa dela morajo biti izvedena kvalitetno iz materialov z zahtevanimi lastnostmi.
~ Vsa dela je potrebno izvajati po veljavnih normativih skladno z obveznimi SIST-i. Pri izvedbi je potrebno upoštevati tudi navodila proizvajalca materiala, ki se uporablja.
~ Vsako opisano delo vsebuje osnovni in pomožni material, prevoz materiala in orodja na objekt, notranje transporte, vse delo, sprotno oz. vsakodnevno čiščenje in odstranitev odpadkov po dovršenem delu.
~ Ponudba mora vsebovati ves pritrdilni, vezni, spojni, tesnilni material in ustrezne podkonstrukcije, dobavo in vgradnjo zaključnih profilov, pločevin in kotnikov, izdelavo vseh potrebnih podkonstrukcij, dodatnega izsekavanja AB in zidanih sten, ponovnega odpiranja montažnih sten in podobna dela potrebna za vgradnjo posameznega elementa objekta.
~ Dobavitelj je dolžan v ceni zajeti in dobaviti vse elemente opreme, dela in storitve, ki niso precizno navedene, so pa bistvenega pomena za funkcionalnost in skladnost s predpisi ter kontinuirano, zanesljivo in varno obratovanje opreme, del in storitev.
~ Izvajalec je dolžan izvesti vsa pripravljalna dela za obseg del v tem popisu del, organizacijo gradbišča skladno z Varnostnim načrtom (kontejner, gradbiščne ograje, sanitarije, oznake in ostalo), kar se upošteva v cenah!
~ Izvajalec je dolžan rušitveni in ostali material ločevati po klasifikaciji posameznega odpadka in predati pooblaščenemu zbiralcu gradbenih odpadkov, kar se upošteva v cenah! Vse navedene količine zemeljskih del so podane v raščenem - komprimiranem stanju.</t>
    </r>
  </si>
  <si>
    <t>→</t>
  </si>
  <si>
    <t>V cenah morajo biti upoštevani vsi stroški za zagotavljanje varnosti in zdravja pri delu v skladu z Uredbo o zagotavljanju varnosti in zdravja pri delu na začasnih in premičnih gradbiščih. V cenah je upoštevano varovanje gradbišča za čas gradnje.</t>
  </si>
  <si>
    <t>V cenah morajo biti vključena izdelava vseh sprememb, nastalih med gradnjo, ki bodo služile za izdelavo PID dokumentacije. Vse spremembe je potrebno sproti na vse prikaze vnesti v PZI dokumentacijo in jih predstaviti ter celotno dokumentacijo predati projektantu.</t>
  </si>
  <si>
    <t>Ves odpadni material od rušenja in višek izkopa je potrebno odpeljati na stalno urejeno deponijo, ki jo preskrbi izvajalec z vsemi stroški deponiranja (takse itd.). Vsi stroški odvoza in deponiranja so zajeti v cenah posameznih postavk.</t>
  </si>
  <si>
    <t>Evidenčne liste hraniti v posebno mapo za končno poročilo o ravnanju z odpadki. Izvajalec sproti dostavlja evidenčne liste odpeljanih odpadkov. Po končanih rušitvenih delih izdela poročilo o nastalih gradbenih odpadkih in o ravnanju z njimi.</t>
  </si>
  <si>
    <t>Ponudba mora zajemati izdelavo vseh drobnih gradbenih, obrtniških in instalacijskih del ter ostalega četudi to ni neposredno navedeno v popisu del, a je kljub temu razvidno iz grafičnih prilog in ostalih prej naštetih sestavnih delov DZR.</t>
  </si>
  <si>
    <t>Z oddajo ponudbe ponudnik izjavlja, da je skrbno preučil vse prej omenjene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prej naštetih sestavnih delov DZR.</t>
  </si>
  <si>
    <t>Ponudnik z oddajo ponudbe prav tako izjavlja, da je dokumentacija popolna in da je sposoben v popolnosti kvalitetno izvesti celotno predmetno investicijo.</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</si>
  <si>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</si>
  <si>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Vsaka opisana pozicija (rušenje in novo) je mišljena kompletno z vsemi deli, materialom, pomožnim materialom, spojnimi in pritrdilnimi sredstvi, transporti za vgrajen oz. montiran izdelek in vse delo, zaključno čiščenje in odstranitev odpadkov po dovršenem delu.</t>
  </si>
  <si>
    <t>Dela izvajati po predloženi PZI tehnični dokumentaciji, po detajlih in navodilih vodje projekta.</t>
  </si>
  <si>
    <t>Rušenja izvesti v čim manjšem možnem obsegu. Vse ruševine in odstranjene neuporabne elemente odstraniti iz objekta, naložiti na kamion in odpeljati na stalno deponijo. Strošek odvoza in deponiranja ruševin je upoštevan v ceni rušenj in odstranitvah razen pri elementih in opremi, za katero je dogovorjeno, da ostane last investitorja! Izvedba rušenja skladno z zahtevami  zakonodajalca in veljavnimi okoljskimi standardi!</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</si>
  <si>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</si>
  <si>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</si>
  <si>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Vsak ponudnik z oddajo ponudbe prav tako izjavlja, da je dokumentacija popolna in da je sposoben v popolnosti kvalitetno izvesti celotno predmetno investicijo.</t>
  </si>
  <si>
    <t>Vse mere in število obrtniških izdelkov predhodno obvezno kontrolirati na objektu.</t>
  </si>
  <si>
    <t>Cene na enoto morajo vsebovati: 
~ vsa potrebna pripravljalna dela in čiščenje podlog
~ merjenje na objektu
~ vse potrebne transporte do mesta vgrajevanja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investitorju
~ vsa dela in ukrepe po določilih zakona o varstvu pri delu
~ izpuste za ozemljitve za vse armiranobetonske konstrukcije
~ fazno izvajanje del
~ izvajanje del v neposredni bližini delov pod 110 kV napetostjo
~ pisni sporazum iz varstva pri delu.</t>
  </si>
  <si>
    <t>Dela izvajati skladno z: 
~ Uredbo o vzdrževalnih delih v javno korist na področju energetike (Uradni list RS, št. 37/18).
~ Uredbo o zagotavljanju varnosti in zdravja pri delu na začasnih in premičnih gradbiščih (Uradni list RS, št. 83/05 in 43/11 – ZVZD-1)
~ Pravilnikom o zahtevah za zagotavljanje varnosti in zdravja delavcev na delovnih mestih (Uradni list RS, št. 89/99, 39/05 in 43/11 – ZVZD-1) 
in ostalo merodajno zakonodajo in standardi.</t>
  </si>
  <si>
    <t>Vsa izkopna dela in transporti izkopnih materialov se določajo po prostornini zemljine v raščenem stanju. Vsa nasipna dela se določajo po prostornini zemljine v vgrajenem stanju.
Upoštevati naklon brežin 2:1 oziroma varovanje izkopanih jarkov, delo med ovirami in navodila geomehanika.
Določitev zemeljskih del po dejansko izvedenih količinah na podlagi profilov posnetih pred in po izkopavanju.</t>
  </si>
  <si>
    <r>
      <rPr>
        <b/>
        <sz val="11"/>
        <rFont val="Arial"/>
        <family val="2"/>
      </rPr>
      <t>Zaščitni ukrepi v času gradnje:</t>
    </r>
    <r>
      <rPr>
        <sz val="11"/>
        <rFont val="Arial"/>
        <family val="2"/>
        <charset val="238"/>
      </rPr>
      <t xml:space="preserve">
Glede na termin gradnje se vkop v hribino izvaja v ustreznem začasnem naklonu, v kampadah oz. z uporabo drugih načinov zaščite.
Vsa zemeljska dela se obvezno izvajajo v suhem vremenu in pod sprotnim inženirsko - geološkim nadzorom.
</t>
    </r>
    <r>
      <rPr>
        <b/>
        <sz val="11"/>
        <rFont val="Arial"/>
        <family val="2"/>
      </rPr>
      <t>Ocenjene izkopne kategorije:</t>
    </r>
    <r>
      <rPr>
        <sz val="11"/>
        <rFont val="Arial"/>
        <family val="2"/>
        <charset val="238"/>
      </rPr>
      <t xml:space="preserve">
(Kategorizacija zemljin in kamnin: Dopolnila splošnih in tehničnih pogojev, IV. knjiga, DARS, 2001): 3. skupina (vezljiva in nevezljiva zrnata zemljina - zgornji sloj zemljin, umetna nasutja), 4. skupina (mehka kamnina - meljni grušči) in 5. skupina (trda kamnina - kompakten peščenjak - izkop za podkletitev)</t>
    </r>
  </si>
  <si>
    <t>1.</t>
  </si>
  <si>
    <r>
      <rPr>
        <b/>
        <sz val="11"/>
        <rFont val="Arial"/>
        <family val="2"/>
        <charset val="238"/>
      </rPr>
      <t>UKREPI ZA VARSTVO PRI DELU:</t>
    </r>
    <r>
      <rPr>
        <sz val="11"/>
        <rFont val="Arial"/>
        <family val="2"/>
        <charset val="238"/>
      </rPr>
      <t xml:space="preserve"> Vsi potrebni varnostni ukrepi in zaščite v smislu Zakona o varnosti in zdravja pri delu ter Pravilnika o listinah za  sredstva pri delu, ki veljajo pri izvajanju navedenih del. </t>
    </r>
  </si>
  <si>
    <t>2.</t>
  </si>
  <si>
    <r>
      <rPr>
        <b/>
        <sz val="11"/>
        <rFont val="Arial"/>
        <family val="2"/>
        <charset val="238"/>
      </rPr>
      <t>PARCELA IN TRANSPORTI TER DELOVNI REŽIM:</t>
    </r>
    <r>
      <rPr>
        <sz val="11"/>
        <rFont val="Arial"/>
        <family val="2"/>
        <charset val="238"/>
      </rPr>
      <t xml:space="preserve">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Pri cenah za enoto je upoštevati specifičnost  lokacije</t>
    </r>
    <r>
      <rPr>
        <sz val="11"/>
        <rFont val="Arial"/>
        <family val="2"/>
      </rPr>
      <t xml:space="preserve">  (delno utesnjenost) glede na manipulacijo, delno sprotni dovoz materiala in premik strojev, mehanizacije ali delovnih naprav. Hkrati je upoštevati oteževalno okoliščino: neposredno bližino objektov in ovir</t>
    </r>
    <r>
      <rPr>
        <sz val="11"/>
        <rFont val="Arial"/>
        <family val="2"/>
        <charset val="238"/>
      </rPr>
      <t xml:space="preserve">, ki bosta v času predmetne gradnje aktivna in temu nameniti posebno varnost </t>
    </r>
  </si>
  <si>
    <t>3.</t>
  </si>
  <si>
    <r>
      <rPr>
        <b/>
        <sz val="11"/>
        <rFont val="Arial"/>
        <family val="2"/>
        <charset val="238"/>
      </rPr>
      <t xml:space="preserve">KVALITETA MATERIALOV IN OPREME: </t>
    </r>
    <r>
      <rPr>
        <sz val="11"/>
        <rFont val="Arial"/>
        <family val="2"/>
        <charset val="238"/>
      </rPr>
      <t>Vgrajeni material in oprema mora ustrezati veljavnim normativom in  predpisanim standardom, ter ustrezati kvaliteti določeni z veljavno zakonodajo ter predmetno DZR dokumentacijo. Ponudnik to dokaže s predložitvijo ustreznih izjav o ustreznosti, garancijskih listov in CE certifikatov pred samim vgrajevanjem, kar pomeni da je pred izvedbo potrebno izdelati TEE (tehno-ekonomski) elaborat ter ga predložiti nadzoru v pregled in potrditev. Pridobitev teh listin mora biti vkalkulirana v cenah po enoti.  Projektna in tehnična dokumentacija v celoti je sestavni del tega popisa.</t>
    </r>
  </si>
  <si>
    <t>4.</t>
  </si>
  <si>
    <r>
      <rPr>
        <b/>
        <sz val="11"/>
        <rFont val="Arial"/>
        <family val="2"/>
        <charset val="238"/>
      </rPr>
      <t xml:space="preserve">TEHNIČNE ZAHTEVE: </t>
    </r>
    <r>
      <rPr>
        <sz val="11"/>
        <rFont val="Arial"/>
        <family val="2"/>
        <charset val="238"/>
      </rPr>
      <t xml:space="preserve">V kolikor v poziciji ni navedeno drugače , veljajo kot kriteriji enakovrednosti, kot za primer navedenim izvedbam vse tehnične  specifikacije za posamezne elemente ali pa za sistem , ki je opisan  - naveden v tehničnih podlogah proizvajalca, katerega sistem je naveden kot primer načina izvedbe in doseganja kvalitete. </t>
    </r>
  </si>
  <si>
    <t>5.</t>
  </si>
  <si>
    <r>
      <rPr>
        <b/>
        <sz val="11"/>
        <rFont val="Arial"/>
        <family val="2"/>
        <charset val="238"/>
      </rPr>
      <t xml:space="preserve">ZAŠČITA GRADBIŠČA IN TEHNIKE: </t>
    </r>
    <r>
      <rPr>
        <sz val="11"/>
        <rFont val="Arial"/>
        <family val="2"/>
        <charset val="238"/>
      </rPr>
      <t xml:space="preserve">V času izdelave objekta morajo biti vsi vgrajeni materiali kot tudi začasno deponiran material na delovišču in skladiščih zaščiteni pred fizičnimi poškodbami, dežjem, mrazom in hudim vetrom ter ostalimi škodljivimi vremenskimi pogoji. </t>
    </r>
  </si>
  <si>
    <t>6.</t>
  </si>
  <si>
    <r>
      <rPr>
        <b/>
        <sz val="11"/>
        <rFont val="Arial"/>
        <family val="2"/>
        <charset val="238"/>
      </rPr>
      <t>POGOJI SOGLASIJ:</t>
    </r>
    <r>
      <rPr>
        <sz val="11"/>
        <rFont val="Arial"/>
        <family val="2"/>
        <charset val="238"/>
      </rPr>
      <t xml:space="preserve">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na lokaciji gradnje - na gradbeni parceli in se seznaniti z že izvedenimi zakoličbami komunalnih primarnih in sekundarnih vodov, pregledati eventualno izdelan PZI načrt gradbenih konstrukcij, PZI načrt arhitekture, PZI električnih inštalacij, naprav in opreme in PZI načrt strojnih inštalacij, naprav in opreme, vse elaborate in poročila ter morebitne ugotovljene pripombe posredovati investitorju. </t>
    </r>
  </si>
  <si>
    <t>7.</t>
  </si>
  <si>
    <r>
      <rPr>
        <b/>
        <sz val="11"/>
        <rFont val="Arial"/>
        <family val="2"/>
        <charset val="238"/>
      </rPr>
      <t xml:space="preserve">PRIPRAVLJALNA IN ZAKLJUČNA DELA: </t>
    </r>
    <r>
      <rPr>
        <sz val="1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materiala in opreme. </t>
    </r>
  </si>
  <si>
    <t>8.</t>
  </si>
  <si>
    <r>
      <rPr>
        <b/>
        <sz val="11"/>
        <rFont val="Arial"/>
        <family val="2"/>
        <charset val="238"/>
      </rPr>
      <t xml:space="preserve">NORMATIVI ZA DOLOČITEV DEL: </t>
    </r>
    <r>
      <rPr>
        <sz val="11"/>
        <rFont val="Arial"/>
        <family val="2"/>
        <charset val="238"/>
      </rPr>
      <t>Vsebina popisa je izdelana na podlagi trenutno veljavnih predpisov in standardov. Količine so izračunane na podlagi GNG (giposs) normativov in veljajo v nadaljevanju tudi kot kriterij za določitev posameznih količin (v kolikor to ni drugače določeno v posameznih postavkah)! Za doseganje predpisane kvalitete in izdelavo posameznih postopkov ter določitev vgrajenih količin veljajo poleg ostalih pripomb tudi GNG splošna določila!</t>
    </r>
  </si>
  <si>
    <t>9.</t>
  </si>
  <si>
    <r>
      <rPr>
        <b/>
        <sz val="11"/>
        <rFont val="Arial"/>
        <family val="2"/>
        <charset val="238"/>
      </rPr>
      <t>IZBIRA MATERIALOV IN OPREME:</t>
    </r>
    <r>
      <rPr>
        <sz val="11"/>
        <rFont val="Arial"/>
        <family val="2"/>
        <charset val="238"/>
      </rPr>
      <t xml:space="preserve"> Posamezni materiali, ki so v popisu navedeni z imenom ali tipom so za ponudnika zaradi doseganja predpisane kvalitete strogo obvezni!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vodja projekta!</t>
    </r>
  </si>
  <si>
    <t>10.</t>
  </si>
  <si>
    <r>
      <rPr>
        <b/>
        <sz val="11"/>
        <rFont val="Arial"/>
        <family val="2"/>
        <charset val="238"/>
      </rPr>
      <t>POGOJI PROJEKTA:</t>
    </r>
    <r>
      <rPr>
        <sz val="11"/>
        <rFont val="Arial"/>
        <family val="2"/>
        <charset val="238"/>
      </rPr>
      <t xml:space="preserve"> Pri izvajanju GOI del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projekta in investitor na podlagi predhodno izdelanih ali dostavljenih vzorcev. </t>
    </r>
  </si>
  <si>
    <t>11.</t>
  </si>
  <si>
    <r>
      <rPr>
        <b/>
        <sz val="11"/>
        <rFont val="Arial"/>
        <family val="2"/>
        <charset val="238"/>
      </rPr>
      <t xml:space="preserve">MANJKAJOČI DELI POPISA: </t>
    </r>
    <r>
      <rPr>
        <sz val="11"/>
        <rFont val="Arial"/>
        <family val="2"/>
        <charset val="238"/>
      </rPr>
      <t xml:space="preserve">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 Za ta dela izvajalcu stroški posebej ne pripadajo, ker jih mora zajeti v ceno za E.M. </t>
    </r>
  </si>
  <si>
    <t>12.</t>
  </si>
  <si>
    <r>
      <t xml:space="preserve">CENA ZA ENOTO: 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z vodjo projekta oziroma pridobiti potrditev s strani vodje nadzora. V ceni vseh postavk je potrebno zajeti še vse ostalo iz splošnih razpisnih pogojev za izbor izvajalca, kar s tem popisom ni zajeto. </t>
    </r>
    <r>
      <rPr>
        <b/>
        <sz val="11"/>
        <rFont val="Arial"/>
        <family val="2"/>
        <charset val="238"/>
      </rPr>
      <t>POZOR: V primeru da posamezne postavke v popisu ne zajemajo celotnega opisa potrebnega za funkcionalno dokončanje postavke, mora ponudnik izvedbo le tega vključiti v ceno na enoto!</t>
    </r>
  </si>
  <si>
    <t>12.1.</t>
  </si>
  <si>
    <t xml:space="preserve">Pomožna in spremljevalna dela so : </t>
  </si>
  <si>
    <t>12.1.1.</t>
  </si>
  <si>
    <t>Postavitev, premeščanje, odstranitev in čiščenje vseh odrov, ki so potrebni za nemoteno in varno izvajanje del.</t>
  </si>
  <si>
    <t>12.1.2.</t>
  </si>
  <si>
    <t>Pri  cenah za enoto mere je upoštevati specifičnost lokacije  (dokaj ozko in odprto nezavarovano zemljišče in neposredno bližino prometne ceste) glede na skladiščenje materiala – delno sprotni dovoz le tega ter varovanje materiala vse do zaključka funkcionalne celote objekta, v kolikor ni s pogodbo o izvajanju del drugače določeno.</t>
  </si>
  <si>
    <t>12.1.3.</t>
  </si>
  <si>
    <t xml:space="preserve">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</si>
  <si>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12.1.4.</t>
  </si>
  <si>
    <t xml:space="preserve">Posamezne prekinitve del, ki so potrebna za druga vezana dela, je vkalkulirati v ceno za enoto mere. </t>
  </si>
  <si>
    <t>12.1.5.</t>
  </si>
  <si>
    <t xml:space="preserve">Pred pričetkom del je izvajalec / ponudnik dolžan preveriti vse količine in dejanske mere na objektu. Z izvajalcem gradbenih,  obrtniških in instalacijskih del  se je pravočasno dogovoriti in uskladiti  vgradnjo raznih podlog, ki služijo za kasnejšo montažo elementov. </t>
  </si>
  <si>
    <t>12.1.6.</t>
  </si>
  <si>
    <t xml:space="preserve">Vsa zarisovanja, čiščenja, zakoličbe, transportni in manipulativni stroški, pomožna spremljevalna in zaključna dela, kot tudi vrtanja in dolbljenja za kompletno strojno inštalacijo. </t>
  </si>
  <si>
    <t>13.</t>
  </si>
  <si>
    <t xml:space="preserve">Posamezne postavke so iz popisa izpuščene predvsem zaradi vsebine in zahtevkov razpisnih pogojev investitorja, ki so za ponudnika strogo obvezni. Manjkajoče postavke mora ponudnik upoštevati pri oblikovanju ponujene cene za E.M. ostalih drugih postavk: </t>
  </si>
  <si>
    <t>13.1.</t>
  </si>
  <si>
    <t xml:space="preserve">ZAVAROVANJE GRADBIŠČA PROTI OKOLICI:  </t>
  </si>
  <si>
    <t>13.1.1.</t>
  </si>
  <si>
    <t xml:space="preserve">Postavitev in odstranitev PVC in polne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5 mesecev: pvc ograja se postavlja proti cesti, proti parkirišču pa polna ograja. </t>
  </si>
  <si>
    <t>13.1.2.</t>
  </si>
  <si>
    <t>Postavitev, prestavitev in odstranitev opozorilnih znakov predvidenih z načrtom ureditve gradbišča (število ponudnik določi z načrtom ureditve gradbišča).</t>
  </si>
  <si>
    <t>13.2.</t>
  </si>
  <si>
    <r>
      <rPr>
        <b/>
        <sz val="11"/>
        <rFont val="Arial"/>
        <family val="2"/>
        <charset val="238"/>
      </rPr>
      <t>UREDITEV, PRESTAVITEV IN VZDRŽEVANJE PISARN, GARDEROB, SANITARNIH VOZLOV IN DRUGIH OBJEKTOV NA GRADBIŠČU:</t>
    </r>
    <r>
      <rPr>
        <sz val="11"/>
        <rFont val="Arial"/>
        <family val="2"/>
        <charset val="238"/>
      </rPr>
      <t xml:space="preserve"> Opomba: V ta namen in za potrebe skladiščenja izvajalec predvidi gradbiščne kontejnerje in stroške povezane z njihovo postavitvijo, odstranitvijo in vzdrževanjem ter transportom: Gradbiščni prostori - izvajalec mora zagotoviti sledeče kontejnerje za celo obdobje gradnje:</t>
    </r>
  </si>
  <si>
    <t>13.2.1.</t>
  </si>
  <si>
    <t xml:space="preserve">Kontejner za sestanke, gradbiščno pisarno za vodstvo gradbišča in gradbiščno dokumentacijo mora biti na gradbišču. </t>
  </si>
  <si>
    <t>13.2.2.</t>
  </si>
  <si>
    <t xml:space="preserve">Prostore za garderobo za vse zaposlene na gradbišču in prostor za skladišče; samo, če izvajalec smatra, da je to potrebno. </t>
  </si>
  <si>
    <t>13.2.4.</t>
  </si>
  <si>
    <t>Izdelava vzdrževanje in odstranitev tesarske lope, ki služi tudi potrebam železokrivcev, občasnega skladišča in shranjevanje orodja  (Ponudnik poleg vrednosti poda velikost in tip tesarske lope - lesena ali tipska) Opomba: postavitev se izvede samo v primeru, če tako predvideva ponudnikova tehnologija.</t>
  </si>
  <si>
    <t>Prenosni nadstrešek za krožno žago iz odrskih cevi s pokrivno cerado (v primeru, da se predvideva uporaba krožne žage na objektu).</t>
  </si>
  <si>
    <t>13.2.5.</t>
  </si>
  <si>
    <t>Postavitev kontejnerjev za gradbene odpadke.</t>
  </si>
  <si>
    <t>13.2.6.</t>
  </si>
  <si>
    <t xml:space="preserve">Postavitev zabojnikov za gradbene odpadke (za celo obdobje gradnje) </t>
  </si>
  <si>
    <t>13.2.7.</t>
  </si>
  <si>
    <t xml:space="preserve">Dobava in postavitev kemičnih stranišč (1 stranišče na 30 delavcev) </t>
  </si>
  <si>
    <t>13.3.</t>
  </si>
  <si>
    <r>
      <rPr>
        <b/>
        <sz val="11"/>
        <rFont val="Arial"/>
        <family val="2"/>
        <charset val="238"/>
      </rPr>
      <t>UREDITEV PROMETNIH KOMUNIKACIJ, ZASILNIH POTI IN IZHODOV</t>
    </r>
    <r>
      <rPr>
        <sz val="11"/>
        <rFont val="Arial"/>
        <family val="2"/>
        <charset val="238"/>
      </rPr>
      <t xml:space="preserve"> (če jih je potrebo organizirati izven prometnih površin): </t>
    </r>
  </si>
  <si>
    <t>13.3.1.</t>
  </si>
  <si>
    <t>Transportne in peš poti na gradbišču (ponudnik mora preučiti možne transportne in peš poti in podati vrednosti in količine izvedbe le teh ter njihovega vzdrževanja). Izvajalec izdela elaborat organizacije gradbišča.</t>
  </si>
  <si>
    <t>13.3.2.</t>
  </si>
  <si>
    <t>Parkirišča za gradbeno mehanizacijo (ponudnik poda vrednosti in količine izvedbe le teh ter njihovega vzdrževanja).</t>
  </si>
  <si>
    <t>13.4.</t>
  </si>
  <si>
    <r>
      <rPr>
        <b/>
        <sz val="11"/>
        <rFont val="Arial"/>
        <family val="2"/>
        <charset val="238"/>
      </rPr>
      <t>UREDITEV DEPONIJ GRADBENEGA MATERIALA</t>
    </r>
    <r>
      <rPr>
        <sz val="11"/>
        <rFont val="Arial"/>
        <family val="2"/>
        <charset val="238"/>
      </rPr>
      <t xml:space="preserve"> (če jih je potrebno organizirati na zelenicah): </t>
    </r>
  </si>
  <si>
    <t>13.4.1.</t>
  </si>
  <si>
    <t xml:space="preserve">Površino, namenjeno deponiranju je potrebno utrditi do ustrezne trdnosti, glede na deponiran material. Zlaganje mora ustrezati lastnostim materialov, preprečeno mora biti nehoteno premikanje. Najvišja dovoljena višina ročno zloženih skladovnic je 2 m z izjemo zlaganja lažjih kosov materiala. </t>
  </si>
  <si>
    <t>13.5.</t>
  </si>
  <si>
    <r>
      <rPr>
        <b/>
        <sz val="11"/>
        <rFont val="Arial"/>
        <family val="2"/>
        <charset val="238"/>
      </rPr>
      <t>NAČIN OZNAČITVE OZ. ZAVAROVANJA NEVARNIH MEST</t>
    </r>
    <r>
      <rPr>
        <sz val="11"/>
        <rFont val="Arial"/>
        <family val="2"/>
        <charset val="238"/>
      </rPr>
      <t xml:space="preserve"> (nevarne cone): </t>
    </r>
  </si>
  <si>
    <t>13.5.1.</t>
  </si>
  <si>
    <t>Signalna vrvica: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</si>
  <si>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13.5.2.</t>
  </si>
  <si>
    <t>Zaščitna ograja bo podrobneje določena v Varnostnem načrtu.</t>
  </si>
  <si>
    <t>13.5.3.</t>
  </si>
  <si>
    <t>Pokrovi odprtin v tleh: vse nastale manjše odprtine v tleh je potrebno zavarovati s pokrovi iz med seboj zbitih plohov zavarovanimi pred horizontalno odstranitvijo (obtežitev, pritrditev…),</t>
  </si>
  <si>
    <t>13.5.4.</t>
  </si>
  <si>
    <t>Zavarovanje odprtin v stenah: vse odprtine v stenah je potrebno zavarovati z varnostno ograjo višine 1 m +/- 5 cm, kolensko prečko na 47 cm in 15 cm polno zaporo na tleh,</t>
  </si>
  <si>
    <t>13.5.5.</t>
  </si>
  <si>
    <t>Izdelava, prestavitve in odstranitev varnostne ograje na robovih gradbene jame, betonskih plošč in stopnišč na ustrezno trdnih stojalih (300 Nm bočnega pritiska), višine 1 m, dodatno prečko na 47 cm in 15 cm zaporo pri tleh; samo v primeru visoke gradnje.</t>
  </si>
  <si>
    <t>13.5.6.</t>
  </si>
  <si>
    <t>Dobava, postavitev in odstranitev sidrišč za privezovanje pri delih na višini, kjer ni moč postaviti varnostne ograje (uvrtana sidrišča, montažna sidrišča, utežna sidrišča).  Sidrišče mora biti izdelano in testirano skladno s standardom SIST EN 795.</t>
  </si>
  <si>
    <t>13.6.</t>
  </si>
  <si>
    <t>UREDITEV ELEKTRIČNIH NAPELJAV ZA POGON NAPRAV IN STROJEV TER RAZSVETLJAVE NA GRADBIŠČU:</t>
  </si>
  <si>
    <t>13.6.1.</t>
  </si>
  <si>
    <t xml:space="preserve">Ponudnik mora poskrbeti, da bo zadostil potrebam izgradnje predmetnega objekta in pred pričetkom gradnje uredil elektro priključek v obstoječem objektu (pred rušenjem), ter ga ustrezno zavarovati in usposobiti na lokaciji skladno z načrtom o ureditvi gradbišča. </t>
  </si>
  <si>
    <t>13.6.2.</t>
  </si>
  <si>
    <t>Razdelilne gradbiščne elektroomarice: Za odjemna mesta po gradbišču se namestijo razdelilne gradbiščne elektroomarice. Po postavitvi je potrebno opraviti meritve ponikalne upornosti, ki ne sme presegati 100 Ω in ostale potrebne meritve (izenačenje potenciala, izolacijska upornost, delovanje zaščite pred posrednim dotikom, ozemljitvena upornost...)</t>
  </si>
  <si>
    <t>13.6.3.</t>
  </si>
  <si>
    <t xml:space="preserve">Kabli:  Za razvod električne energije od elektro agregata do gradbiščne omarice ter povezavo te z pomožnimi gradbiščni objekti se uporabi kable tipa HO 7 RN-F. Vse električne povezave izvedemo po zraku. </t>
  </si>
  <si>
    <t>13.6.4.</t>
  </si>
  <si>
    <t>Podaljški:  Podaljševalni kabli morajo biti izdelani skladno z zahtevami standarda SIST HD 22.4, v izvedbi vsaj HO 5 RN – F in primerno mehansko zaščiteni ali postavljeni na ustrezni višini v skladu s posebnimi predpisi.</t>
  </si>
  <si>
    <t>13.6.5.</t>
  </si>
  <si>
    <t>Na gradbiščih se lahko uporabljajo samo kabelski koluti (bobni), ki so opremljeni z vtičnicami pokritimi s pokrovčki proti škropljenju vode, termičnim varovalom proti pregretju kabla in težkim gumi kablom tipa HO 7 RN – F. Zagotoviti zadostno število</t>
  </si>
  <si>
    <t>13.7.</t>
  </si>
  <si>
    <t>DOLOČITEV VRSTE IN IZVEDBE GRADBENIH ODROV:</t>
  </si>
  <si>
    <t>13.7.1.</t>
  </si>
  <si>
    <t>Cevni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t>
  </si>
  <si>
    <t>13.7.2.</t>
  </si>
  <si>
    <t>Lahki premični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Zagotoviti zadostno število ustreznih odrov.</t>
  </si>
  <si>
    <t>13.7.3.</t>
  </si>
  <si>
    <t>Lestve: Na gradbišču se smejo uporabljati atestirane tipske lestve, ki so izdelane po veljavnih predpisih in opremljene z izjavo o skladnosti.</t>
  </si>
  <si>
    <t>13.7.4.</t>
  </si>
  <si>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t>
  </si>
  <si>
    <t>13.7.5.</t>
  </si>
  <si>
    <t>Dvokrake lestve -  Največja dovoljena višina je 3 m. Lestve morajo biti stabilne, nepoškodovane, z varnostno vrvico med krakoma in nerazdružljivim spojem med krakoma.</t>
  </si>
  <si>
    <t>13.8.</t>
  </si>
  <si>
    <t>UKREPI VARSTVA PRED POŽAROM:</t>
  </si>
  <si>
    <t>13.8.1.</t>
  </si>
  <si>
    <t>Gasilniki v vseh pomožnih gradbiščnih prostorih - najmanj ABC S6 (določiti število gasilnikov glede na število gradbiščnih objektov razen skladišč nevarnih kemikalij.)</t>
  </si>
  <si>
    <t>13.8.2.</t>
  </si>
  <si>
    <t>Gasilniki v gradbeni mehanizaciji z motorjem na notranje izgorevanje</t>
  </si>
  <si>
    <t>13.9.</t>
  </si>
  <si>
    <t>UREDITEV SKLADIŠČ NEVARNIH SNOVI Če se izvajalec odloči, da bo takšne snovi hranil na delovišču):</t>
  </si>
  <si>
    <t>13.9.1.</t>
  </si>
  <si>
    <t xml:space="preserve">Skladišče tehničnih plinov:  Tehnične pline v jeklenkah se skladišči v nadstreških. Nadstrešek se zapre z žično ograjo (mrežo) od vrha do tal in vrati, ki se jih da zakleniti, južno stran pa s polno steno, ki nudi popolno zaščito pred sončnimi žarki. Urejen mora biti tako, da so polne jeklenke ločene od praznih, mesti za njih pa označeni z napisoma »POLNE«, »PRAZNE«. Na mestu za polne jeklenke mora biti omogočena pritrditev jeklenk, ki jih je potrebno po vsakem premiku pritrditi. </t>
  </si>
  <si>
    <t>13.9.2.</t>
  </si>
  <si>
    <t>Na vidno mesto se namestijo varnostni znaki:  »Eksplozivna snov«,</t>
  </si>
  <si>
    <t>•  »Prepovedano kajenje in kurjenje«</t>
  </si>
  <si>
    <t>• »Kajenje in uporaba odprtega ognja strogo prepovedano«</t>
  </si>
  <si>
    <t>• gasilni aparat CO2 5 kg</t>
  </si>
  <si>
    <t>13.9.3.</t>
  </si>
  <si>
    <t xml:space="preserve">Jeklenke se na gradbišču lahko uporabljajo le na vozičkih, ki zagotavljajo pokončni položaj in so zavarovane pred prevrnitvijo, (določiti število vozičkov) </t>
  </si>
  <si>
    <t>13.9.4.</t>
  </si>
  <si>
    <t xml:space="preserve">Skladišče drugih nevarnih snovi: Nevarne snovi (gorivo in mazivo za gradbene stroje, razni premazi, opažno olje...) se bodo hranile v posebnih skladiščih, skladiščnih kontejnerjih ali kovinskih omarah za skladiščenje nevarnih snovi. </t>
  </si>
  <si>
    <t>13.9.5.</t>
  </si>
  <si>
    <t>Za kemikalije v tekočem stanju se pod embalažo namesti lovilne posode ustreznega volumna, (določiti število lovilnih posod)</t>
  </si>
  <si>
    <t>13.9.6.</t>
  </si>
  <si>
    <t>V skladišču mora biti postavljen gasilnik najmanj ABC S 6</t>
  </si>
  <si>
    <t>Opomba: Skladišče mora biti označeno z varnostnim znakom, ki opozarja na nevarnosti skladiščenih nevarnih snovi. Izvedeno mora biti tako, da ga je mogoče zakleniti.</t>
  </si>
  <si>
    <t>14.</t>
  </si>
  <si>
    <t xml:space="preserve">Sprotno gradbeno čiščenje in ostala čiščenja med posameznimi fazami - velja za objekt, zunanjo ureditev ter celotno gradbeno parcelo z neposredno okolico. </t>
  </si>
  <si>
    <t>15.</t>
  </si>
  <si>
    <t>Izdelava eventualnih  začasnih delnih zapor cest s stroški za postavitev dnevne in nočne signalizacije za celoten rok trajanja posega na gradbeni parceli.</t>
  </si>
  <si>
    <t>16.</t>
  </si>
  <si>
    <t>Celotna in ustrezna zaščita obstoječega objekta za čas gradnje s primernimi zaščitnimi materiali.</t>
  </si>
  <si>
    <t>17.</t>
  </si>
  <si>
    <t>Izdelava ekonomsko tehnološkega elaborata pred pričetkom del in potrditev slednjega s strani vodje nadzora.</t>
  </si>
  <si>
    <t>18.</t>
  </si>
  <si>
    <r>
      <rPr>
        <b/>
        <sz val="11"/>
        <rFont val="Arial"/>
        <family val="2"/>
        <charset val="238"/>
      </rPr>
      <t xml:space="preserve">TRANSPORTI IN  LOKACIJA: </t>
    </r>
    <r>
      <rPr>
        <sz val="11"/>
        <rFont val="Arial"/>
        <family val="2"/>
        <charset val="238"/>
      </rPr>
      <t>Zaradi montaže posameznih prefabriciranih elementov stolpa: točkovni temelji, okvir stolpa, plošče, dostopne klančine, ipd.…  se je ponudnik dolžan v času izdelave ponudbe ogledati  mikrolokacije in gradbeno parcelo. Ogled je potreben zaradi  preverbe možnih dostopov, določitve začasnih mikro lokacij v času montaže prefabrikatov in določitev tehnološkega procesa montaže (transportna sredstva, velikost avtodvigala, dolžina prikolice, ipd...)</t>
    </r>
  </si>
  <si>
    <t>19.</t>
  </si>
  <si>
    <r>
      <rPr>
        <b/>
        <sz val="11"/>
        <rFont val="Arial"/>
        <family val="2"/>
        <charset val="238"/>
      </rPr>
      <t xml:space="preserve">TEHNIČNO EKONOMSKI ELABORAT: </t>
    </r>
    <r>
      <rPr>
        <sz val="11"/>
        <rFont val="Arial"/>
        <family val="2"/>
        <charset val="238"/>
      </rPr>
      <t>Tehnično-ekonomski elaborat (TEE) je razjasnitveni dokument, v katerem izvajalec točno opredeli vse materiale, produkte, elemente in sisteme, ki jih namerava dobaviti, z imeni proizvajalcev, modeli in kataloškimi številkami. S TEE, kjer so opredeljeni dobavitelji posameznih elementov, kataloška imena in številke produktov, izvajalec dokazuje, da materiali in produkti, predvideni za vgradnjo, ustrezajo veljavnim normativom in predpisanim standardom, ter ustrezajo kvaliteti, določeni z veljavno zakonodajo ter so skladni s parametri, zahtevanimi v projektni dokumentaciji in popisu. Za ponujene produkte izvajalec izkaže skladnost z zahtevami popisa. Glede na specifične lastnosti posameznih postavk bo na razpisu izbrani izvajalec predložil:
- CE certifikate,
- izjave o ustreznosti ali izjave o lastnostih,
- druge relevantne dokumente, s katerimi dokazuje skladnost ponujenega materiala ali produkta z zahtevami razpisa: proizvajalčev  prospekt proizvoda, materiala ali opreme.
Izbrani izvajalec mora izdelati TEE v 30 dneh od dneva podpisa pogodbe in ga investitorju predati v potrditev v tiskani sistematično urejeni obliki, na A4 formatih zloženih v ustrezno mapo. Investitor je dolžan TEE potrditi v roku 15 dni od prejema. TEE pismeno potrdijo investitor, vodja projekta in vodja nadzora. V času od podpisa pogodbe do predaje TEE je izvajalec zaradi izpolnitve pogodbenega roka dolžan izvajati vsa dela v skladu s terminskim planom napredovanja del. Dokler  investitor, vodja projekta in vodja nadzora ne potrdijo TEE, se smatra, da ni veljaven oz. popoln in ga je zato izvajalec dolžan ustrezno popraviti in dopolniti skladno s pripombami, ki mu jih posreduje investitor. Do dokončne potrditve TEE izvajalec ne more vgrajevati materialov, naprav in opreme in je za morebitno nastalo škodo, ki bi s tem nastala polnopravno kazensko in odškodninsko odgovoren. TEE bo vključen v pogodbo kot njen bistveni element. Izvajalec bo obvezan k dobavi in vgradnji elementov, ki bodo navedeni v potrjenem tehnično-ekonomskem elaboratu.</t>
    </r>
  </si>
  <si>
    <t>20.</t>
  </si>
  <si>
    <r>
      <rPr>
        <b/>
        <sz val="11"/>
        <rFont val="Arial"/>
        <family val="2"/>
        <charset val="238"/>
      </rPr>
      <t>SESTAVNI DELI PROJEKTNE DOKUMENTACIJE IN DELAVNIŠKI NAČRTI:</t>
    </r>
    <r>
      <rPr>
        <sz val="11"/>
        <rFont val="Arial"/>
        <family val="2"/>
        <charset val="238"/>
      </rPr>
      <t xml:space="preserve"> Pred pričetkom izvajanja del ter vgrajevanja proizvodov mora izvajalec obvezno pridobiti pisno potrditev delavniških načrtov, skic in detajlov. V kolikor zaradi vrste gradbenega proizvoda, delavniške dokumentacije izvajalec ne more zagotoviti je obvezno izdelati vzorec na gradbišču, ki ga potrdita vodja projekta, ter vodja nadzora.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</si>
  <si>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t>21.</t>
  </si>
  <si>
    <t>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dokazuje skladno z določili razpisa – z izdelavo tehnično ekonomskega elaborata in predložitvijo certifikatov, tehničnih listov in produktnih specifikacij.</t>
  </si>
  <si>
    <t>22.</t>
  </si>
  <si>
    <t>Izvajalec mora predati v pregled in potrditev  vzorce vseh vgrajenih materialov in produktov (npr. tlaki, finalne obdelave, ....). Število vzorcev dogovori z vodjo projekta in vodjo nadzora, v kolikor z razpisom za izbor izvajalca število ni točno določeno.</t>
  </si>
  <si>
    <t>PREDDELA:</t>
  </si>
  <si>
    <t>RUŠITVENA IN ODSTRANJEVALNA DELA:</t>
  </si>
  <si>
    <r>
      <rPr>
        <b/>
        <u/>
        <sz val="11"/>
        <rFont val="Arial"/>
        <family val="2"/>
        <charset val="238"/>
      </rPr>
      <t>OPOMBA:</t>
    </r>
    <r>
      <rPr>
        <b/>
        <sz val="11"/>
        <rFont val="Arial"/>
        <family val="2"/>
        <charset val="238"/>
      </rPr>
      <t xml:space="preserve"> </t>
    </r>
    <r>
      <rPr>
        <sz val="11"/>
        <rFont val="Arial"/>
        <family val="2"/>
        <charset val="238"/>
      </rPr>
      <t>Pri izvajanju rušenja posameznih delov objekta je obvezno upoštevati eventualno izdelan "Rušitveni načrt" ali "Načrt gospodarjenja z gradbenimi odpadki" za predmetni objekt ter vse ostale pogoje posameznih soglasodajalcev in izdelovalcev posameznih načrtov. Pred pričetkom del in pred izdelavo ponudbe mora izvajalec dodatno pregledati obstoječe stanje na terenu in stanje obstoječih konstrukcij, ki se rušijo. Pregledati je potrebno že izdelan načrt rušitvenih del in projektantu ali vodji nadzora posredovati eventualne pripombe. V postavkah rušitvenih del je v cenah za enoto mere potrebno zajeti:</t>
    </r>
  </si>
  <si>
    <r>
      <rPr>
        <b/>
        <sz val="11"/>
        <rFont val="Arial"/>
        <family val="2"/>
        <charset val="238"/>
      </rPr>
      <t>FAZNOST RUŠITVENIH DEL:</t>
    </r>
    <r>
      <rPr>
        <sz val="11"/>
        <rFont val="Arial"/>
        <family val="2"/>
        <charset val="238"/>
      </rPr>
      <t xml:space="preserve"> Vsa rušitvena dela se izvajajo v dveh fazah. </t>
    </r>
  </si>
  <si>
    <t>II./1.</t>
  </si>
  <si>
    <t xml:space="preserve">Vse potrebne zaščite delovne sile, strojev in neposredne okolice ter obstoječih objektov v času izvajanja rušitvenih del; še posebej pa mirujoči in tekoči promet pešcev in vozil. </t>
  </si>
  <si>
    <t>II./2.</t>
  </si>
  <si>
    <t>Z ruševinami se ravna v skladu z Uredbo o ravnanju z odpadki (UL RS, št. 55/08). Pred odvozom v stalne deponije se ruševine sortirajo v skladu s klasifikacijami iste Uredbe in Elaborata/Načrta gospodarjenja z gradbenimi odpadki.</t>
  </si>
  <si>
    <t>II./3.</t>
  </si>
  <si>
    <t>Količine posameznih postavk so prikazane v raščenem ali vgrajenem stanju. Posamezni koeficienti razrahljivosti morajo biti upoštevani v ceni za E.M. Za izmere za rušenja, predelavo in transport posameznih konstrukcij se upošteva prostornina v neporušenem stanju (po prostornini konstrukcije na objektu). Faktor razrahljivosti je upoštevati smiselno v cenah za enoto mere posameznih pozicij.</t>
  </si>
  <si>
    <t>II./4.</t>
  </si>
  <si>
    <t>Delavci na nezavarovanih višinah morajo biti zavarovani v skladu z predpisi in zakonom o Varstvo pri delu (vsa varovala, ki služijo za uporabo osebne zaščitne opreme v skladu z SIST EN 354, SIST EN 355, SIST EN 360, SIST EN 362 in Zakonom o varstvu in zdravju pri delu.).</t>
  </si>
  <si>
    <t>II./5.</t>
  </si>
  <si>
    <t>Rušitvena dela se izvajajo na način, ki omogoča ohranitev okolice; pri tem se obstoječi konstrukcijski elementi sosednjih stavb ne smejo poškodovati. V ta namen se pred pričetkom del izdelajo vse potrebne zaščite. Pred tem se odklopijo vse notranje ter zunanje inštalacije in zaščiti neposredna okolica pred škodljivimi vplivi. Dvižna in transportna sredstva je potrebno prilagoditi delu v skladu z rušitvenim elaboratom.</t>
  </si>
  <si>
    <t>II./6.</t>
  </si>
  <si>
    <t>V elaboratu rušitvenih del so prikazane smernice za rušenje objekta in sanacijo. Način rušenja je odvisen od izvajalca in njegove tehnologije, skladen z opisom tega popisa. Tehnološki elaborat rušenja z vsemi pomožnimi odri in podpiranjem konstrukcij v času rušenja mora izdelati izvajalec rušitvenih del.</t>
  </si>
  <si>
    <t>II./7.</t>
  </si>
  <si>
    <t xml:space="preserve">V kolikor se investitor ali vodja nadzora iz finančnih razlogov odloči za uporabo mletih ruševin pri zasipavanju objekta do kote -1,00 m od kote terena in to strokovno  upravičenost potrdita tudi geomehanik in statik, se določene ruševine po predelavi - mletju odpeljejo nazaj na delovišče, kjer se ustrezno uporabijo pri gradnjo novega objekta. Predmetni popis to varianto v tej fazi ne upošteva! </t>
  </si>
  <si>
    <t>SANACIJSKA DELA:</t>
  </si>
  <si>
    <t>ZEMELJSKA DELA:</t>
  </si>
  <si>
    <r>
      <rPr>
        <b/>
        <u/>
        <sz val="11"/>
        <rFont val="Arial"/>
        <family val="2"/>
        <charset val="238"/>
      </rPr>
      <t>OPOMBA:</t>
    </r>
    <r>
      <rPr>
        <b/>
        <sz val="11"/>
        <rFont val="Arial"/>
        <family val="2"/>
        <charset val="238"/>
      </rPr>
      <t xml:space="preserve"> </t>
    </r>
    <r>
      <rPr>
        <sz val="11"/>
        <rFont val="Arial"/>
        <family val="2"/>
        <charset val="238"/>
      </rPr>
      <t xml:space="preserve">Posamezne količine so izračunane za celotno gradbeno jamo v raščenem stanju. Pred izdelavo projekta in popisa je bil opravljen Načrtom s področja geotehnologije in rudarstva - </t>
    </r>
    <r>
      <rPr>
        <b/>
        <sz val="11"/>
        <rFont val="Arial"/>
        <family val="2"/>
      </rPr>
      <t>Geotehnično poročilo, št. geo/p-9/2019, maj 2019,</t>
    </r>
    <r>
      <rPr>
        <sz val="11"/>
        <rFont val="Arial"/>
        <family val="2"/>
        <charset val="238"/>
      </rPr>
      <t xml:space="preserve"> zato so kategorije in konfiguracija terena pri izračunu izkopa določene v smislu izsledkov slednjega. Ponudnik je dolžan pri formiranju cene v celoti upoštevati vse izsledke in navodila ter zahteve poročila. V primeru kakršnihkoli težav pri temeljenju objekta in odstopanj od navedenih določil (sestava tal, dotoki vode) je potrebno obvestiti geomehanika, ki bo na osnovi opravljenega ogleda podal dopolnila k načinu temeljenja. Pred temeljenem je treba izvesti ustrezne meritve in kontrolni pregled. Rezultati meritev morajo biti posredovani pooblaščenemu inženirju s področja gradbeništva in vodji projekta, ki skupaj z vodjo nadzora presodijo nadaljnji način temeljenja. V kolikor meritve ne bodo pokazale ustreznosti temeljne podlage, je dolžan investitor upoštevati nova navodila statika in geomehanika.</t>
    </r>
  </si>
  <si>
    <t xml:space="preserve">V času izvajanja izkopa in geomehanskih del mora izvajalec ažurno spremljati dela, ter temu primerno ukrepati v skladu s pravili stroke. Pri posameznih postavkah zemeljskih del iz tega poglavja mora ponudnik v cenah za enoto mere obvezno zajeti, upoštevati in vkalkulirati še: </t>
  </si>
  <si>
    <t>IV./1.</t>
  </si>
  <si>
    <t>Vse potrebne zaščite že varovanih brežin gradbene jame ter ostalih izkopov in varovanje le teh v času izvajanja del vse do dokončanja zasipa (vsakodnevno ažurno kontroliranje stanja gradbene jame, zaščite, pilotov, torkreta in robov izkopa: rob gradbene jame mora biti ustrezno zavarovan, gradbena jama se pregleda vsak dan s strani vodje del izvajalca, ki naroči takojšno odstranitev eventualnih nevarnih delov zemljine. Varovanje gradbene jame je predmet drugega poglavja! Pri izvedbi gradbene jame se varovanja le te ne smejo poškodovati.</t>
  </si>
  <si>
    <t>IV./2.</t>
  </si>
  <si>
    <t>Ažurno črpanje meteornih voda in eventualnih vdorov  podtalnice/zalednih vod iz gradbene jame.  Pri izvajanju izkopa je obvezno kontrolirati površino brežine, da ne nastanejo lokalni previsi. Celotna brežina mora biti v predpisanem nagibu.  Glede na opravljen ogled in lokacijo objekta bo izkop ne bo posebej zahteven. Brežine začasnih izkopov se v peščenem produ lahko izvajajo v naklonu največ 2:1 oziroma je potrebno izkop varovati. Trajne brežine naj se oblikuje v naklonu največ 2:3 oziroma je potrebno brežine varovati in površinsko zaščititi.</t>
  </si>
  <si>
    <t>IV./3.</t>
  </si>
  <si>
    <t>Vsa utrjevanja dna izkopa, tampona, nasutij in zasipov je potrebno izvajati do predpisane zbitosti v skladu z načrtom gradbenih konstrukcij (statika) ali po navodilih projektanta ter Geološko geotehničnega elaborata. Robov izkopov se ne sme dodatno obremenjevati. V ceno je vkalkulirati izdelavo poročila o opravljenih meritvah utrjene tamponske temeljne blazine, v kolikor je to potrebno.</t>
  </si>
  <si>
    <t>IV./4.</t>
  </si>
  <si>
    <t>Pred izvedbo zasipa se je obvezno posvetovati s statikom ali vodjo nadzora zaradi večplastne, mešane sestave zasipa, eventualne souporabe izkopanega materiala in izdelave zasipov ter nasipov iz mletih ruševin!</t>
  </si>
  <si>
    <t>IV./5.</t>
  </si>
  <si>
    <t>Izkopani, nasuti, zasuti in odpeljani materiali se določajo v raščenem stanju. Stalne koeficiente razrahljivosti je upoštevati v ceni za E.M. posamezne postavke. Pri določitvi zemeljskih del je upoštevati že izvedene odstranitve zemljine in vkopane odstranjene konstrukcije iz časa izvajanja rušitvenih del!</t>
  </si>
  <si>
    <t>IV./6.</t>
  </si>
  <si>
    <t>Faktor razrahljivosti je upoštevati smiselno v količinah - raščenem stanju - posledično v cenah za enoto mere posameznih pozicij. Dodatno se ga ne priznava, zato ga je zajeti v cenah za enoto mere.</t>
  </si>
  <si>
    <t>IV./7.</t>
  </si>
  <si>
    <t>V ceni za enoto je treba upoštevati vsa dela, ki so opisana v posamezni postavki ter vsa dela in ukrepe iz zgornje točke tega splošnega opisa.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</si>
  <si>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IV./8.</t>
  </si>
  <si>
    <t>Standardi, ki se nanašajo zemeljska dela, oziroma materiale, ki se uporabljajo pri zemeljskih delih.</t>
  </si>
  <si>
    <t>IV./8.1.</t>
  </si>
  <si>
    <t>Geotekstilije in geotekstilijam sorodni izdelki – Značilnosti, ki se zahtevajo pri nasipih, temeljih in trdnih strukturah:</t>
  </si>
  <si>
    <t>SIST EN 13251:2001</t>
  </si>
  <si>
    <t>SIST EN 13251:2001/ A1:2005</t>
  </si>
  <si>
    <t>IV./8.2.</t>
  </si>
  <si>
    <t>Geotekstilije in geotekstilijam sorodni izdelki – Značilnosti, ki se zahtevajo pri drenažnih sistemih:</t>
  </si>
  <si>
    <t>SIST EN 13252:2001</t>
  </si>
  <si>
    <t>SIST EN 13252:2001/ A1:2005</t>
  </si>
  <si>
    <t>IV./8.3.</t>
  </si>
  <si>
    <t>Geosintetične ovire-Zahtevane karakteristike pri gradnji rezervarjev in nasipov:</t>
  </si>
  <si>
    <t>SIST EN 13361:2004</t>
  </si>
  <si>
    <t>SIST EN 13361:2004/A1:2007</t>
  </si>
  <si>
    <t>Splošna določila za zemeljska dela :</t>
  </si>
  <si>
    <t>Zemeljska dela se morajo izvajati po določilih začasnih tehničnih predpisov v soglasju z obveznimi standardi. Standardi za zemeljska dela vsebujejo poleg izdelave same po opisu v posameznem standardu še :</t>
  </si>
  <si>
    <t>•</t>
  </si>
  <si>
    <t>dela in ukrepe po določilih veljavnih predpisov varstva pri delu</t>
  </si>
  <si>
    <t>pregled bodočih strani izkopa vsak dan pred pričetkom dela, zlasti pa po deževnem vremenu, mrazu in miniranju</t>
  </si>
  <si>
    <t>črpanje vode iz gradbene jame in temeljev</t>
  </si>
  <si>
    <t>čiščenje temeljev neposredno pred pričetkom betonskih del</t>
  </si>
  <si>
    <t>Kot široki izkop se smatra izkop širine preko 2 m1, kot površinski široki izkop, ki ne presega povprečne globine 20 cm.</t>
  </si>
  <si>
    <t>Odstranjevanje rastlin, zakoličenje objektov, dovoz, montaža, demontaža in odvoz strojev, naprav itd., se vkalkulirajo v pripravljalna dela.</t>
  </si>
  <si>
    <t>Stroški dovoza, montaža, demontaže in odvozi strojev za zemeljska dela so osnovni kriteriji za določitev strojne oziroma ročne izvršitve zemeljskih del.</t>
  </si>
  <si>
    <t>Določitev izkopov in prevozov zemlje se vrši od m3 izkopa, merjeno na osnovi profilov posnetih pred izvršenim izkopom in po njem. Za določitev standardne transportne razdalje je merodajna zazidana površina objekta in sicer:</t>
  </si>
  <si>
    <t xml:space="preserve">do 250 m2 na ravnem:  = H do 20 m1                           </t>
  </si>
  <si>
    <t>do 250 m2 na pobočju: = H do 20 m1 + V 2 m1</t>
  </si>
  <si>
    <t>nad 250 m2 na ravnem:  = H nad 20 m1</t>
  </si>
  <si>
    <t>nad 250 m2 na pobočju: = H nad 20 m1 + V 2 m1</t>
  </si>
  <si>
    <t>Tabela zemljišč :</t>
  </si>
  <si>
    <t>Ktg  - naziv zemljišča - potrebno orodje -  koef.zač.pov.prost.</t>
  </si>
  <si>
    <t>I. - zrahljana zemlja - lopata - 1,15</t>
  </si>
  <si>
    <t>II. - Navadna obdelana zemlja - lopata - 1,20</t>
  </si>
  <si>
    <t>III.  - Neobdelana plodna zemlja - lopata - kramp - 1,25</t>
  </si>
  <si>
    <t>IV. - Preper.stena, lapor v razpad.  - kramp-lomilka - 1,30</t>
  </si>
  <si>
    <t xml:space="preserve">V. - Mehka stena ( lapor-apnenec )  - smodnik - 1,40 </t>
  </si>
  <si>
    <t>BETONSKA, ARMIRANOBETONSKA IN ŽELEZOKRIVSKA  DELA:</t>
  </si>
  <si>
    <r>
      <rPr>
        <b/>
        <u/>
        <sz val="11"/>
        <rFont val="Arial"/>
        <family val="2"/>
        <charset val="238"/>
      </rPr>
      <t>OPOMBA:</t>
    </r>
    <r>
      <rPr>
        <sz val="11"/>
        <rFont val="Arial"/>
        <family val="2"/>
        <charset val="238"/>
      </rPr>
      <t xml:space="preserve"> 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V betonske konstrukcije bodo vgrajeni tipski ozeljitveni izpusti.  Pri posameznih postavkah betonskih del iz tega poglavja mora ponudnik v cenah za enoto mere obvezno zajeti, upoštevati in vkalkulirati še: </t>
    </r>
  </si>
  <si>
    <t>V./1.</t>
  </si>
  <si>
    <t xml:space="preserve">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vodja nadzora. </t>
  </si>
  <si>
    <t>V./2.</t>
  </si>
  <si>
    <t xml:space="preserve">Armatura ne sme rjaveti, pred montažo jo je potrebno očistiti od eventualnih nečistoč, upoštevati je debelino zaščitne plasti betona. Armatura (stiki) mora biti varjena min. 30%. </t>
  </si>
  <si>
    <t>V./3.</t>
  </si>
  <si>
    <t xml:space="preserve">Pred naročilom je upoštevati navedene eurokode in oznake betona; po končanem betoniranju je vgrajen beton potrebno zaščititi in negovati v skladu s pravili stroke. </t>
  </si>
  <si>
    <t>V./4.</t>
  </si>
  <si>
    <t xml:space="preserve">Nadomestila za izvedbo elementov z naklonom  do 5 % od vodoravnosti se posebej ne priznava. Za vidne konstrukcije se smatrajo vse tiste konstrukcije, ki po končani izdelavi ostanejo neometane. </t>
  </si>
  <si>
    <t>V./5.</t>
  </si>
  <si>
    <t>Dopustna odstopanja za pravokotnost, dimenzije in ravnost posameznih betonskih ali armiranobetonskih konstrukcij so določena po določilih DIN 18202.</t>
  </si>
  <si>
    <t>V./6.</t>
  </si>
  <si>
    <t xml:space="preserve">Pred začetkom betonskih del morata biti opaž in armatura popolnoma pripravljena. Odprtine za instalacijske vode morajo biti nameščene na točno predvidenih lokacijah, nameščena morajo biti vsa sidra, podometna inštalacija in ostali podometni elementi. </t>
  </si>
  <si>
    <t>V./7.</t>
  </si>
  <si>
    <t xml:space="preserve">Vse vezi, stebri, nosilci in preklade se betonirajo strojno s črpnim sivim betonom skupaj s ploščami ali posebej! Beton se lahko ročno vgrajuje samo v predelne stene in v primerih, kadar to dovoli vodja nadzora ali je to predpisano v statičnem izračunu. </t>
  </si>
  <si>
    <t>V./8.</t>
  </si>
  <si>
    <t xml:space="preserve">Betonske mešanice morajo biti izdelane v skladu s predpisanimi standardi:  SIST EN  206-1. 1, SIST EN 206, preglednico N.1 standarda SIST 1026:2007,  prEN 12620:2000,  </t>
  </si>
  <si>
    <t>V./9.</t>
  </si>
  <si>
    <t>Pred izvedbo se je v skladu s pravili stroke in potrjenim projektom betona z vodjo nadzora posvetovati o načinu vgrajevanja, kot je to označeno po posameznih postavkah:</t>
  </si>
  <si>
    <t>V./9.1.</t>
  </si>
  <si>
    <r>
      <rPr>
        <b/>
        <sz val="11"/>
        <rFont val="Arial"/>
        <family val="2"/>
        <charset val="238"/>
      </rPr>
      <t>č</t>
    </r>
    <r>
      <rPr>
        <sz val="11"/>
        <rFont val="Arial"/>
        <family val="2"/>
        <charset val="238"/>
      </rPr>
      <t xml:space="preserve"> - črpni (ali aeriran) beton dobavljen Frco delovišče z avtomikserji; strojno vgrajevanje ali delno ročno vgrajevanje</t>
    </r>
  </si>
  <si>
    <t>V./9.2.</t>
  </si>
  <si>
    <r>
      <rPr>
        <b/>
        <sz val="11"/>
        <rFont val="Arial"/>
        <family val="2"/>
        <charset val="238"/>
      </rPr>
      <t>k</t>
    </r>
    <r>
      <rPr>
        <sz val="11"/>
        <rFont val="Arial"/>
        <family val="2"/>
        <charset val="238"/>
      </rPr>
      <t xml:space="preserve"> - beton dobavljen Frco delovišče s kamionom kiperjem (kipni/kibelni beton) , vgrajen ročno s premeti ali preko prekladalnega silosa in žerjava</t>
    </r>
  </si>
  <si>
    <t>V./9.3.</t>
  </si>
  <si>
    <r>
      <rPr>
        <b/>
        <sz val="11"/>
        <rFont val="Arial"/>
        <family val="2"/>
        <charset val="238"/>
      </rPr>
      <t xml:space="preserve">ž,M </t>
    </r>
    <r>
      <rPr>
        <sz val="11"/>
        <rFont val="Arial"/>
        <family val="2"/>
        <charset val="238"/>
      </rPr>
      <t>- črpni beton (ali aeriran) dobavljen Frco delovišče z avtomikserji; ročno ali delno ročno vgrajevanje s pomočjo prekladalnega silosa in žerjava</t>
    </r>
  </si>
  <si>
    <t>V./10.</t>
  </si>
  <si>
    <t>Nosilci, preklade in vezi, ki so v sklopu posameznih AB plošč in AB sten se upoštevajo skupaj s ploščami ali stenami, katerim pripadajo.</t>
  </si>
  <si>
    <t>V./11.</t>
  </si>
  <si>
    <t>Pri izvajanju železokrivskih del se uporablja armatura, predpisana s projektom gradbenih konstrukcij: Za armaturne mreže  -  jeklo trdnostnega razreda S500,; za rebraste armaturne palice jeklo trdnostnega razreda S500. Na splošno velja, da morajo biti trdnostne, deformabilnostne in mehanske lastnosti jekla S500 v skladu s  standardom SIST EN 1992-1-1:2005.</t>
  </si>
  <si>
    <t>V./12.</t>
  </si>
  <si>
    <t>Vse vidne armirano betonske konstrukcije morajo biti izdelane v kvaliteti vidnega betona in imeti popolne 90˚ ali 45˚ stopinjske robove. Pri posameznih postavkah v popisu so v oklepajih podani podatki o zahtevani  betonski mešanici v sledečem zaporedju: tlačna trdnost - razred izpostavljenosti - kloridi - maksimalno zrno. V zahtevah so podane tudi zaščitne plasti: zgoraj - spodaj - bočno.</t>
  </si>
  <si>
    <t>V./13.</t>
  </si>
  <si>
    <t xml:space="preserve">ZAHTEVE ZA VIDNI  BETON </t>
  </si>
  <si>
    <t>V./13.1.</t>
  </si>
  <si>
    <t xml:space="preserve">Stebri, stene in plošče na objektu se izdelajo na licu mesta – na gradbišču. Osnovna zahteva je, da so elementi izdelani iz vidnega betona bele barve. V tem dokumentu so podane osnovne smernice za izdelavo elementov kot izhodišče za nadaljnje delo. </t>
  </si>
  <si>
    <t>V./13.2.</t>
  </si>
  <si>
    <t>Za njegovo pripravo se bo uporabljal cement izbrane vrste in izvora. Predlaga se beli cement proizvajalca kot npr. KEMA Puconci. Vse ostale komponente in njihove količine se bodo določile v okviru laboratorijskih preskusov, pri čemer se bo upošteval njihov vpliv na:</t>
  </si>
  <si>
    <t>V./13.2.1.</t>
  </si>
  <si>
    <t xml:space="preserve">barvo betona in na zahteve za vidni beton, </t>
  </si>
  <si>
    <t>V./13.2.2.</t>
  </si>
  <si>
    <t xml:space="preserve">obdelovalnost svežega betona (samo-zgoščevalni beton) in </t>
  </si>
  <si>
    <t>V./13.2.4.</t>
  </si>
  <si>
    <t xml:space="preserve">lastnosti strjenega betona (tlačno trdnost, geološko obnašanje). </t>
  </si>
  <si>
    <t>V./13.3.</t>
  </si>
  <si>
    <t>Samo-zgoščevalni beton ima lastnost, da doseže potrebno zgoščenost brez dodatnega zgoščevanja (vibriranja). Zato mora imeti tako konsistenčno stopnjo, ki omogoči betonu, da teče, pri čemer ne sme priti do segregacije in odvajanja odvečne vode (krvavenja). V strjenem stanju pa mora doseči vse s projektom predpisane lastnosti. Njegova sestava se določi v okviru predhodnih laboratorijskih preskusov, oziroma začetnih tipskih preiskav.</t>
  </si>
  <si>
    <t>V./13.4.</t>
  </si>
  <si>
    <t>3. Kriteriji za vidni beton so povzeti iz veljavnega standarda za izvajanje betonskih konstrukcij – Nacionalni dodatek SIST EN 13670:2010/A101:2010.</t>
  </si>
  <si>
    <t>V./13.5.</t>
  </si>
  <si>
    <t xml:space="preserve">Konstrukcijski elementi predmetnega objekta morajo izpolnjevati naslednje zahteve, ki veljajo za razred vidne površine betona VB 2: </t>
  </si>
  <si>
    <t>V./14.</t>
  </si>
  <si>
    <t>Standardi, ki se nanašajo na AB oziroma materiale, ki se uporabljajo pri AB delih.</t>
  </si>
  <si>
    <t>V./14.1.</t>
  </si>
  <si>
    <t>Cement – 1. del: Sestava, zahteve in merila skladnosti za običajne cemente</t>
  </si>
  <si>
    <t>SIST EN 197-1:2011</t>
  </si>
  <si>
    <t>V./14.2.</t>
  </si>
  <si>
    <t>Cement:-Sestave, zahteve in merila skladnosti za posebne cemente z zelo nizko toplotno hidratacijo</t>
  </si>
  <si>
    <t>SIST EN 14216:2004</t>
  </si>
  <si>
    <t>Kalcijev aluminatni cement-Sestava, zahteve in merila skladnosti</t>
  </si>
  <si>
    <t>SIST EN 14647:2005</t>
  </si>
  <si>
    <t>SIST EN 14647.2005/AC:2007</t>
  </si>
  <si>
    <t>V./14.3.</t>
  </si>
  <si>
    <t>Supersulfatni cement-sestava, zahteve in merila skladnosti za običajne cemente</t>
  </si>
  <si>
    <t>SIST EN 15743:2010</t>
  </si>
  <si>
    <t>V./14.4.</t>
  </si>
  <si>
    <t>Agregati za beton</t>
  </si>
  <si>
    <t>SIST EN 12620:2002+A1:2008</t>
  </si>
  <si>
    <t>V./14.5.</t>
  </si>
  <si>
    <t>Lahki agregati – 1. del: Lahki agregati za beton, malto in injekcijsko malto</t>
  </si>
  <si>
    <t>SIST EN 13055-1:2002</t>
  </si>
  <si>
    <t>SIST EN 13055-1:2002/AC:2004</t>
  </si>
  <si>
    <t>V./14.6.</t>
  </si>
  <si>
    <t>Beton - 1.del - Specifikacija, lastnosti, proizvodnja in skladnost</t>
  </si>
  <si>
    <t>SIST EN 206-1:2003</t>
  </si>
  <si>
    <t>SIST EN 206-1:2003/A1:2004</t>
  </si>
  <si>
    <t>SIST EN 206-1:2003/A2:2005</t>
  </si>
  <si>
    <t>SIST EN 1026 (OP: Uporablja se zadnja veljavna izdaja standarda z vsemi dopolnili in popravki)</t>
  </si>
  <si>
    <t>V./14.7.</t>
  </si>
  <si>
    <t>Armatura</t>
  </si>
  <si>
    <t>slovensko tehnično soglasje STS-05/007</t>
  </si>
  <si>
    <t>STS-05/012 za armaturne mreže</t>
  </si>
  <si>
    <t>STS-06/042 za rezano in krivljeno armaturo</t>
  </si>
  <si>
    <t>V./14.8.</t>
  </si>
  <si>
    <t>Vlakna za beton-1.del:Jeklena vlakna-definicije, specifikacije in skladnost</t>
  </si>
  <si>
    <t>SIST EN 14889-1:2006</t>
  </si>
  <si>
    <t>V./14.9.</t>
  </si>
  <si>
    <t>Vlakna za beton-2.del: Polimerna vlakna-definicije, specifikacije in skladnost</t>
  </si>
  <si>
    <t>SIST EN 14889-2:2006</t>
  </si>
  <si>
    <t>V./14.10.</t>
  </si>
  <si>
    <t>Konstrukcijska ležišča- 5.del:Lončna  ležišča</t>
  </si>
  <si>
    <t>SIST EN 1337-5:2005</t>
  </si>
  <si>
    <t>V./14.11.</t>
  </si>
  <si>
    <t xml:space="preserve">Konstrukcijska ležišča- 6.del:Linijska in točkovna zasučna ležišča </t>
  </si>
  <si>
    <t>SIST EN 1337-6:2004</t>
  </si>
  <si>
    <t>V./14.12.</t>
  </si>
  <si>
    <t xml:space="preserve">Konstrukcijska ležišča- 7.del:Sferična in cilindrična PTFE ležišča </t>
  </si>
  <si>
    <t>SIST EN 1337-7:2004</t>
  </si>
  <si>
    <t>V./14.13.</t>
  </si>
  <si>
    <t xml:space="preserve">Konstrukcijska ležišča- 8.del:Vodila za ležišča in pritrjene konstrukcije </t>
  </si>
  <si>
    <t>SIST EN 1337-8:2008</t>
  </si>
  <si>
    <t>V./14.14.</t>
  </si>
  <si>
    <t>Betonarna ki proizvede beton o kontroli proizvodnje</t>
  </si>
  <si>
    <t>Certifikat kontrole proizvodnje s strani certifikacijskega organa</t>
  </si>
  <si>
    <t>V./14.15.</t>
  </si>
  <si>
    <t>Kemijski dodatki za beton, malto in injekcijsko maso – 2.del: Kemijski dodatki za beton – Definicije, zahteve, skladnost, označevanje in etiketiranje</t>
  </si>
  <si>
    <t>SIST EN 934-2:2009+A1:2012</t>
  </si>
  <si>
    <t>V./14.16.</t>
  </si>
  <si>
    <t>Kemijski dodatki za beton, malto in injekcijsko maso – 5.del: Kemijski dodatki za brizgan beton – Definicije, zahteve, skladnost, označevanje in obeleževanje</t>
  </si>
  <si>
    <t>SIST EN 934-5:2008</t>
  </si>
  <si>
    <t>V./14.17.</t>
  </si>
  <si>
    <t>Proizvodi in sistemi za zaščito in popravilo betonskih konstrukcij – Definicije, zahteve, kontrola kakovosti in ovrednotenje skladnosti – 2.del: Sistemi za zaščito površine betona</t>
  </si>
  <si>
    <t>SIST EN 1504-2:2004</t>
  </si>
  <si>
    <t>V./14.18.</t>
  </si>
  <si>
    <t>Proizvodi in sistemi za zaščito in popravilo betonskih konstrukcij – Definicije, zahteve, kontrola kakovosti in ovrednotenje skladnosti – 3.del: Konstrukcijska in nekonstrukcijska popravila</t>
  </si>
  <si>
    <t>SIST EN 1504-3:2006</t>
  </si>
  <si>
    <t>V./14.19.</t>
  </si>
  <si>
    <t>Proizvodi in sistemi za zaščito in popravilo betonskih konstrukcij – Definicije, zahteve, kontrola kakovosti in ovrednotenje skladnosti – 4.del: Konstrukcijsko povezovanje</t>
  </si>
  <si>
    <t>SIST EN 1504-4:2005</t>
  </si>
  <si>
    <t>V./14.20.</t>
  </si>
  <si>
    <t>Proizvodi in sistemi za zaščito in popravilo betonskih konstrukcij – Definicije, zahteve, kontrola kakovosti in ovrednotenje skladnosti – 5.del: Injektiranje betona</t>
  </si>
  <si>
    <t>SIST EN 1504-5:2005</t>
  </si>
  <si>
    <t>V./14.21.</t>
  </si>
  <si>
    <t>Proizvodi in sistemi za zaščito in popravilo betonskih konstrukcij – Definicije, zahteve, kontrola kakovosti in ovrednotenje skladnosti – 6. del: Sidranje armaturne palice</t>
  </si>
  <si>
    <t>SIST EN 1504-6:2006</t>
  </si>
  <si>
    <t>V./14.22.</t>
  </si>
  <si>
    <t>Proizvodi in sistemi za zaščito in popravilo betonskih konstrukcij – Definicije, zahteve, kontrola kakovosti in ovrednotenje skladnosti – 7.del: Zaščita armature proti koroziji</t>
  </si>
  <si>
    <t>SIST EN 1504-7:2006</t>
  </si>
  <si>
    <t>V./14.23.</t>
  </si>
  <si>
    <t>Mikro silika za beton – 1.del: Definicije, zahteve in merila skladnosti</t>
  </si>
  <si>
    <t>SIST EN 13263-1:2005+A1:2009</t>
  </si>
  <si>
    <t>V./14.24.</t>
  </si>
  <si>
    <t>Montažni betonski izdelki</t>
  </si>
  <si>
    <t>SIST EN 14843:2007</t>
  </si>
  <si>
    <t>Splošna določila za betonska dela :</t>
  </si>
  <si>
    <t>Betonska dela se morajo izvajati po določilih veljavnih tehničnih predpisov in normativov v soglasju z obveznimi standardi (SIST)</t>
  </si>
  <si>
    <t>Vgrajeni materiali za ta dela morajo po kvaliteti ustrezati določilom veljavnih tehničnih predpisov in standardov.</t>
  </si>
  <si>
    <t>Standardi za betonska dela po tem katalogu vsebujejo poleg izdelave opisane v posameznem standardu še vsa potrebna pomožna dela, zlasti:</t>
  </si>
  <si>
    <t>dela in ukrepe po določenih veljavnih predpisov varstva pri delu,</t>
  </si>
  <si>
    <t>čiščenje in močenje opažev neposredno pred pričetkom betoniranja,</t>
  </si>
  <si>
    <t>čiščenje betonskega železa od blata, maščob in rje, ki se lušči, postavljanje podložk in začasno vezanje  armature k opažu,</t>
  </si>
  <si>
    <t>manjša popravila opažev pri betoniranju;</t>
  </si>
  <si>
    <t>vmetavanje betona v opaže in premeščanje lijaka med betoniranjem,</t>
  </si>
  <si>
    <t>čiščenje prostorov in delavnih naprav po dovršenem delu,</t>
  </si>
  <si>
    <t>zaščita in močenje betona,</t>
  </si>
  <si>
    <t>Naprava in odstranitev opažev, podpor, transportnih in drugih odrov, potrebnih pri vgrajevanju betona ter priprava in polaganje betonskega železa, niso vključeni v standardih za betonska dela.</t>
  </si>
  <si>
    <t>Vgrajevanje betona</t>
  </si>
  <si>
    <t>Splošni pogoji:</t>
  </si>
  <si>
    <t>Pred pričetkom betonskih del mora biti opaž in armatura popolnoma pripravljena;</t>
  </si>
  <si>
    <t>Opaž mora biti popolnoma zaliti z betonom, beton mora biti gost in brez gnezd. Armatura mora ostati na svojem mestu in mora biti obdana od vseh strani s predpisanim zaščitnim slojem betona;</t>
  </si>
  <si>
    <t>Višina prostega pada betona ne sme biti večja od 1 m. V primeru, da se mora beton vmetavati z večje višine, je potrebno, da bi preprečili segregacijo, uporabiti eno od priznanih metod za vmetavanje betona;</t>
  </si>
  <si>
    <t>Kvaliteta betona mora ustrezati zahtevam splošnih določil za betonska dela in opis del;</t>
  </si>
  <si>
    <t>Kot vidne konstrukcije se smatrajo vse tiste konstrukcije iz betona, ki ostanejo po izdelavi neometane.</t>
  </si>
  <si>
    <t>Opis dela :</t>
  </si>
  <si>
    <t>Ročno vgrajevanje z ročnim ali strojnim zgoščevanjem betona v konstrukcije določenega preseka;</t>
  </si>
  <si>
    <t>Naprava betona s prenosom vsega materiala do mesta izdelave;</t>
  </si>
  <si>
    <t>Prenos betona do mesta vgraditve;</t>
  </si>
  <si>
    <t>Vsa pomožna dela po opisu iz splošnih določil za betonska dela</t>
  </si>
  <si>
    <t>Dela :</t>
  </si>
  <si>
    <t>vgrajevanje se določa v m3 vgrajenega betona:</t>
  </si>
  <si>
    <t>Betonsko železo :</t>
  </si>
  <si>
    <t>Splošni pogoji :</t>
  </si>
  <si>
    <t>betonsko železo mora biti obdelano v skladu z veljavnimi predpisi, točno po armaturnem načrtu.</t>
  </si>
  <si>
    <t>Pritrjeno mora biti tako, da ostane med betoniranjem na svojem mestu</t>
  </si>
  <si>
    <t>Standardi razlikujejo tri vrste armature:</t>
  </si>
  <si>
    <t>enostavna armatura: to je enojna armatura čez eno polje nosilec, plošče in stropove, armatura  temeljev, zidov, zidnih vezi, navadno armiranih stebrov in podobno.</t>
  </si>
  <si>
    <t>srednje zahtevna  armatura : to je armatura čez več polj za nosilce, plošče in stropove, dvojna armatura čez eno polje, armatura kontinuiranih temeljev, nosilcev in preklad nepravilnih oblik,   ločenih zidov, bunkerjev in protiletalskih zaklonišč, stebrov za daljnovode, navadnih okvirjev in   podobno.</t>
  </si>
  <si>
    <t>zahtevna armatura : to je dvojna armatura čez več polj za nosilce, plošče in stropove, armatura poševnih okvirov, zavitih stopnic brez stebra v sredini, kupol, lupin in podobno.</t>
  </si>
  <si>
    <t>Opis dela:</t>
  </si>
  <si>
    <t>ravnanje, rezanje, krivljenje, polaganje in vezanje armature</t>
  </si>
  <si>
    <t>prenos armature do mesta vgraditve</t>
  </si>
  <si>
    <t>vsa pomožna dela po opisu iz točke splošnih določil za betonska dela</t>
  </si>
  <si>
    <t>ZIDARSKA DELA:</t>
  </si>
  <si>
    <t xml:space="preserve">OPOMBA: Čiščenje prostorov, objekta, opreme in delovnih naprav po končanih posameznih fazah je vkalkulirati v e.m. Pri posameznih postavkah zidarskih del iz tega poglavja mora ponudnik v cenah za enoto mere obvezno zajeti, upoštevati in vkalkulirati še: </t>
  </si>
  <si>
    <t>VI./1.</t>
  </si>
  <si>
    <t xml:space="preserve">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 delovne stike in dilatacije. - Dilatacijska polja zunanjih in notranjih estrihov so velikosti 20-25 m2 in jih je potrebno uskladiti s potekom fug finalnega tlaka. </t>
  </si>
  <si>
    <t>VI./2.</t>
  </si>
  <si>
    <t>Dopustna odstopanja za pravokotnost, površinsko ravnost in dimenzije gradbenih elementov veljajo določila DIN 18202.</t>
  </si>
  <si>
    <t>VI./3.</t>
  </si>
  <si>
    <t xml:space="preserve">Vsa dela morajo biti izvedena na način, ki omogoča in zagotavlja predpisano varnost, stabilnost in funkcionalnost ter življensko dobo posameznega elementa. </t>
  </si>
  <si>
    <t>VI./4.</t>
  </si>
  <si>
    <t xml:space="preserve">V ponudbenih  cenah je zajeti tudi strošek zaščite izvedenih del med posameznimi fazami del (hidroizolacija , estrihi,  polaganje keramike) in pri izdelavi horizontalne in vertikalne hidroizolacije obvezno upoštevati in v e.m. vkalkulirati vsa predhodna dela: izdelava zaokrožnic na stikih vertikal in horizontal ipd... </t>
  </si>
  <si>
    <t>VI./5.</t>
  </si>
  <si>
    <t>Ometane površine morajo biti vertikalno in horizontalno ravne z ostrimi robovi na stikih sten in na vogalih (če ni s popisom in projektom drugače predvideno). Na mestih, kjer se stene oblagajo s keramično oblogo, se ometi namesto s podaljšano apneno malto izdelajo s podaljšano cementno malto in na željo investitorja lahko samo z grobim gladko zaribanim ometom, kar se upošteva pri določitvi cen.</t>
  </si>
  <si>
    <t>VI./6.</t>
  </si>
  <si>
    <t xml:space="preserve">Vse zidarske odre je potrebno vkalkulirati v ceno za enoto mere. </t>
  </si>
  <si>
    <t>VI./7.</t>
  </si>
  <si>
    <t xml:space="preserve">Zidovi morajo biti zidani ravno, s čistimi bloki, fuge morajo biti enakomernih debelin ter popolnoma horizontalne in vertikalne. Stiki in fuge morajo biti z veznim sredstvom popolnoma zapolnjeni. </t>
  </si>
  <si>
    <t>VI./8.</t>
  </si>
  <si>
    <t xml:space="preserve">Cevi za prezračevanje so predmet popisa strojnih inštalacij. </t>
  </si>
  <si>
    <t>Standardi, ki se nanašajo zidarska dela, oziroma materiale, ki se uporabljajo pri zidarskih delih.</t>
  </si>
  <si>
    <t>VI./10.1.</t>
  </si>
  <si>
    <t>Zidarski cement – 1. del: Sestava, zahteve in merila skladnosti</t>
  </si>
  <si>
    <t>SIST EN 413-1:2011</t>
  </si>
  <si>
    <t>VI./10.2.</t>
  </si>
  <si>
    <t>Gradbeno apno – 1. del: Definicije, zahteve in merila skladnosti</t>
  </si>
  <si>
    <t>SIST EN 459-1:2010</t>
  </si>
  <si>
    <t>VI./10.3.</t>
  </si>
  <si>
    <t>Specifikacija za zidake – 1. del: Opečni zidaki</t>
  </si>
  <si>
    <t>Specifikacija za zidake – 3. del: Betonski zidaki (kompaktni in lahki agregati)</t>
  </si>
  <si>
    <t>SIST EN 771-6:2011</t>
  </si>
  <si>
    <t>VI./10.4.</t>
  </si>
  <si>
    <t>Montažni betonski izdelki-Normalni in lahki betonski bloki-Značilnosti in obnašanje izdelkov</t>
  </si>
  <si>
    <t>SIST EN 15435:2008</t>
  </si>
  <si>
    <t>VI./10.5.</t>
  </si>
  <si>
    <t>Montažni betonski bloki-Betonski bloki iz lesenih drobcev-Lastnosti in obnašanje izdelkov</t>
  </si>
  <si>
    <t>SIST EN 15498:2008</t>
  </si>
  <si>
    <t>VI./10.6.</t>
  </si>
  <si>
    <t>Specifikacija za dodatne komponente zidovine – 1. del: Vezna stremena, sidrni trakovi, obešala in konzole</t>
  </si>
  <si>
    <t>SIST EN 845-1:2013</t>
  </si>
  <si>
    <t>VI./10.7.</t>
  </si>
  <si>
    <t xml:space="preserve"> Specifikacija za dodatne komponente zidovine – 2. del: Preklade</t>
  </si>
  <si>
    <t>SIST EN 845-2:2013</t>
  </si>
  <si>
    <t>VI./10.8.</t>
  </si>
  <si>
    <t>Specifikacija za dodatne komponente zidovine – 3. del: Jeklene mreže za armiranje naležnih reg</t>
  </si>
  <si>
    <t>SIST EN 845-3:2013</t>
  </si>
  <si>
    <t>VI./10.9.</t>
  </si>
  <si>
    <t xml:space="preserve"> Specifikacija malt za zidanje – 1. del: Zunanji in notranji ometi</t>
  </si>
  <si>
    <t>SIST EN 998-1:2010</t>
  </si>
  <si>
    <t>VI./10.10.</t>
  </si>
  <si>
    <t>Specifikacija malt za zidanje – 2. del: Malta za zidanje</t>
  </si>
  <si>
    <t>SIST EN 998-2:2010</t>
  </si>
  <si>
    <t>VI./10.11.</t>
  </si>
  <si>
    <t>Agregati za malte</t>
  </si>
  <si>
    <t>SIST EN 13139:2002</t>
  </si>
  <si>
    <t>SIST EN 13139:2002/AC:2004</t>
  </si>
  <si>
    <t>VI./10.12.</t>
  </si>
  <si>
    <t>Lahki agregati -1.del:Lahki agregati za beton, malto in injekcijsko malto</t>
  </si>
  <si>
    <t>VI./10.13.</t>
  </si>
  <si>
    <t xml:space="preserve">Specifikacija za zunanje in notranje omete na osnovi organskih veziv </t>
  </si>
  <si>
    <t>SIST EN 15824:2009</t>
  </si>
  <si>
    <t>VI./10.14.</t>
  </si>
  <si>
    <t>Vlakna za beton – 1. del: Jeklena vlakna – Definicije, specifikacije in skladnost</t>
  </si>
  <si>
    <t>VI./10.15.</t>
  </si>
  <si>
    <t>Vlakna za beton – 2. del: Polimerna vlakna – Definicije, specifikacije in skladnost</t>
  </si>
  <si>
    <t>VI./10.16.</t>
  </si>
  <si>
    <t>Kemijski dodatki za beton, malto in injekcijsko maso – 3.del: Kemijski dodatki za malto za zidanje – Definicije, zahteve, skladnost, označevanje in etiketiranje</t>
  </si>
  <si>
    <t>SIST EN 934-3:2009+A1:2012</t>
  </si>
  <si>
    <t>VI./10.17.</t>
  </si>
  <si>
    <t>Pigmenti za obarvanje gradbenih materialov na osnovi cementa in/ali apna – Specifikacije in metode preskušanja</t>
  </si>
  <si>
    <t>SIST EN 12878:2005</t>
  </si>
  <si>
    <t>SIST EN 12878:2005/ AC:2006</t>
  </si>
  <si>
    <t>VI./10.18.</t>
  </si>
  <si>
    <t>Mavčna veziva in mavčni notranji ometi – 1. del: Definicije in zahteve</t>
  </si>
  <si>
    <t>SIST EN 13279-1:2008</t>
  </si>
  <si>
    <t>VI./10.19.</t>
  </si>
  <si>
    <t>Veziva, sestavljena veziva in industrijsko pripravljene mešanice za estrihe na osnovi kalcijevega sulfata – 1. del: Definicije in zahteve</t>
  </si>
  <si>
    <t>SIST EN 13454-1:2004</t>
  </si>
  <si>
    <t>VI./10.20.</t>
  </si>
  <si>
    <t>Veziva za magnezitne estrihe – Akustični magnezit in magnezijev klorid – 1. del: Definicije in zahteve</t>
  </si>
  <si>
    <t>SIST EN 14016-1:2004</t>
  </si>
  <si>
    <t>VI./10.21.</t>
  </si>
  <si>
    <t>Veziva za magnezitne estrihe – Kaustični magnezit in magnezijev klorid – 1.del: definicije in zahteve</t>
  </si>
  <si>
    <t>VI./10.22.</t>
  </si>
  <si>
    <t xml:space="preserve">Estrihi – Materiali za estrihe- Lastnosti in zahteve </t>
  </si>
  <si>
    <t>SIST EN 13813:2003</t>
  </si>
  <si>
    <t>VI./10.23.</t>
  </si>
  <si>
    <t xml:space="preserve">Kovinski profili-Definicije, zahteve in preskusne metode – 1.del: Notranji omet </t>
  </si>
  <si>
    <t>SIST EN 13658-1:2005</t>
  </si>
  <si>
    <t>VI./10.24.</t>
  </si>
  <si>
    <t xml:space="preserve">Kovinski profili-Definicije, zahteve in preskusne metode – 2.del: Zunanji omet </t>
  </si>
  <si>
    <t>SIST EN 13658-2:2005</t>
  </si>
  <si>
    <t>VI./10.25.</t>
  </si>
  <si>
    <t>Polimerni materiali-Profili iz nemehčanega polivinilklorida (PVC-U) za uporabo v gradbeništvu – 2.del: Profili PVC-U in PVC-UE za notranje in zunanje obloge zidov in stropov</t>
  </si>
  <si>
    <t>SIST EN 13245-2:2008</t>
  </si>
  <si>
    <t>SIST EN 13245-2:2008/AC:2010</t>
  </si>
  <si>
    <t>VI./10.26.</t>
  </si>
  <si>
    <t>Mavčni bloki -Definicije, zahteve in metode preizkušanja</t>
  </si>
  <si>
    <t>SIST EN 12859:2011</t>
  </si>
  <si>
    <t>VI./10.27.</t>
  </si>
  <si>
    <t>Lepila na osnovi mavca za bloke iz mavca-Definicije, zahteve in metode preizkušanja</t>
  </si>
  <si>
    <t>SIST EN 12860:2002</t>
  </si>
  <si>
    <t>SIST EN 12860:2002/AC:2004</t>
  </si>
  <si>
    <t>VI./10.28.</t>
  </si>
  <si>
    <t>Steklo v gradbeništvu-Stekleni zidaki in stekleni tlakovci-2.del: Ovrednotenje skladnosti, standard za izdelek</t>
  </si>
  <si>
    <t>SIST EN 1051-2:2008</t>
  </si>
  <si>
    <t xml:space="preserve">Izolacije </t>
  </si>
  <si>
    <t>VI./10.29.</t>
  </si>
  <si>
    <t>Toplotnoizolacijski proizvodi za stavbe – Proizvodi iz mineralne volne (MW) – Specifikacija</t>
  </si>
  <si>
    <t>SIST EN 13162:2013</t>
  </si>
  <si>
    <t>VI./10.30.</t>
  </si>
  <si>
    <t>Toplotnoizolacijski proizvodi za opremo stavb in industrijske instalacije – Proizvodi iz mineralne volne (MW) – Specifikacija</t>
  </si>
  <si>
    <t>SIST EN 14303:2010+A1:2013</t>
  </si>
  <si>
    <t>VI./10.31.</t>
  </si>
  <si>
    <t>Toplotnoizolacijski proizvodi za stavbe – Razsuti proizvodi iz mineralne volne (MW)-1.del:Specifikacija za vezane in razsute proizvode pred vgradnjo</t>
  </si>
  <si>
    <t>SIST EN 14064-1:2010</t>
  </si>
  <si>
    <t>VI./10.32.</t>
  </si>
  <si>
    <t>Toplotnoizolacijski proizvodi za opremo stavb in industrijske inštalacije – Proizvodi iz ekspandiranega perlita (EP), oblikovani na mestu vgradnje -1.del: Specifikacija za vezane in razsute proizvode pred vgradnjo</t>
  </si>
  <si>
    <t>SIST EN 15599-1:2011</t>
  </si>
  <si>
    <t>VI./10.33.</t>
  </si>
  <si>
    <t>Toplotnoizolacijski proizvodi za opremo stavb in industrijske inštalacije – Proizvodi iz ekspandiranega vermikulita (EV), oblikovani na mestu vgradnje -1.del: Specifikacija za vezane in razsute proizvode pred vgradnjo</t>
  </si>
  <si>
    <t>SIST EN 15600-1:2011</t>
  </si>
  <si>
    <t>VI./10.34.</t>
  </si>
  <si>
    <t>Toplotnoizolacijski proizvodi za stavbe – Proizvodi iz ekspandiranega polistirena (EPS) – Specifikacija</t>
  </si>
  <si>
    <t>SIST EN 13163:2013</t>
  </si>
  <si>
    <t>VI./10.35.</t>
  </si>
  <si>
    <t>Toplotnoizolacijski proizvodi za stavbe – Proizvodi iz ekstrudiranega polistirena (XPS) – Specifikacija</t>
  </si>
  <si>
    <t>SIST EN 13164:2013</t>
  </si>
  <si>
    <t>VI./10.36.</t>
  </si>
  <si>
    <t>Toplotnoizolacijski proizvodi za stavbe – Proizvodi iz trde poliuretanske pene (PUR) – Specifikacija</t>
  </si>
  <si>
    <t>VI./10.37.</t>
  </si>
  <si>
    <t>SIST EN 13165:2013</t>
  </si>
  <si>
    <t>VI./10.38.</t>
  </si>
  <si>
    <t>Toplotnoizolacijski proizvodi za stavbe – Proizvodi iz brizgane poliuretanske pene (PUR)  in poliizocianuratne pene (PIR), oblikovani na mestu vgradnje -1.del: Specifikacija penastega sistema pred vgradnjo</t>
  </si>
  <si>
    <t>SIST EN 14315-1:2013</t>
  </si>
  <si>
    <t>VI./10.39.</t>
  </si>
  <si>
    <t>Toplotnoizolacijski proizvodi za stavbe – Proizvodi iz trde poliuretanske pene (PUR)  in poliizocianuratne pene (PIR), oblikovani na mestu vgradnje -1.del: Specifikacija penastega sistema pred vgradnjo</t>
  </si>
  <si>
    <t>SIST EN 14318-1:2013</t>
  </si>
  <si>
    <t>VI./10.40.</t>
  </si>
  <si>
    <t>Toplotnoizolacijski proizvodi za stavbe – Proizvodi iz fenolne pene (PF) – Specifikacija</t>
  </si>
  <si>
    <t>SIST EN 13166:2013</t>
  </si>
  <si>
    <t>VI./10.41.</t>
  </si>
  <si>
    <t>Toplotnoizolacijski proizvodi za stavbe – Proizvodi iz penjenega stekla (CG) – Specifikacija</t>
  </si>
  <si>
    <t>SIST EN 13167:2013</t>
  </si>
  <si>
    <t>VI./10.42.</t>
  </si>
  <si>
    <t>Toplotnoizolacijski proizvodi za stavbe – Proizvodi iz lesne volne (WW) – Specifikacija</t>
  </si>
  <si>
    <t>SIST EN 13168:2013</t>
  </si>
  <si>
    <t>VI./10.43.</t>
  </si>
  <si>
    <t>Toplotnoizolacijski proizvodi za stavbe – Proizvodi iz ekspandiranega perlita (EPB) – Specifikacije</t>
  </si>
  <si>
    <t>SIST EN 13169:2013</t>
  </si>
  <si>
    <t>VI./10.44.</t>
  </si>
  <si>
    <t>Toplotnoizolacijski proizvodi za stavbe _ Proizvodi iz ekspandirane plute (ICB) – Specifikacija</t>
  </si>
  <si>
    <t>SIST EN 13170:2013</t>
  </si>
  <si>
    <t>VI./10.45.</t>
  </si>
  <si>
    <t>Toplotnoizolacijski proizvodi za stavbe – Proizvodi iz lesenih vlaken (WF) – Specifikacija</t>
  </si>
  <si>
    <t>SIST EN 13171:2013</t>
  </si>
  <si>
    <t>VI./10.46.</t>
  </si>
  <si>
    <t>Toplotnoizolacijski materiali in proizvodi – Proizvodi iz ekspandiranega glinenega agregatnega proizvoda (LWA), oblikovani na mestu vgradnje – 1.del: Specifikacija za vezane in razsute proizvode pred vgradnjo</t>
  </si>
  <si>
    <t>SIST EN 14063-1:2005</t>
  </si>
  <si>
    <t>SIST EN 14063-1:2005/AC:2008</t>
  </si>
  <si>
    <t>VI./10.47.</t>
  </si>
  <si>
    <t>Toplotnoizolacijski in lahki polnilni proizvodi za inženirske objekte (DEA) – Proizvodi iz ekspandiranega glinenega agregatnega proizvoda (LWA)</t>
  </si>
  <si>
    <t>SIST EN 15732:2013</t>
  </si>
  <si>
    <t>VI./10.48.</t>
  </si>
  <si>
    <t xml:space="preserve">Toplotnoizolacijski proizvodi za opremo stavb in industrijske instalacije – Proizvodi iz ekspandiranega perlita (EPB) in vermikulita (EV) -  Specifikacija </t>
  </si>
  <si>
    <t>SIST EN 15501:2013</t>
  </si>
  <si>
    <t>VI./10.49.</t>
  </si>
  <si>
    <t>Toplotnoizolacijski proizvodi za stavbe _ Proizvodi iz ekspandiranega perlita (EP), oblikovani na mestu vgradnje – 1.del: Specifikacija za vezane in razsute proizvode pred vgradnjo</t>
  </si>
  <si>
    <t>SIST EN 14316-1:2005</t>
  </si>
  <si>
    <t>VI./10.50.</t>
  </si>
  <si>
    <t>Toplotnoizolacijski materiali in proizvodi – Proizvodi iz razplastenega vermikulita (EV), oblikovani na mestu vgradnje – 1.del: Specifikacija za vezane in razsute proizvode pred vgradnjo</t>
  </si>
  <si>
    <t>SIST EN 14317-1:2005</t>
  </si>
  <si>
    <t>VI./10.51.</t>
  </si>
  <si>
    <t>Toplotnoizolacijski in lahko polnilni proizvodi za inženirske objekte – Proizvodi iz ekspandiranega polistirena (SPS) – Specifikacija</t>
  </si>
  <si>
    <t>SIST EN 14933:2007</t>
  </si>
  <si>
    <t>VI./10.52.</t>
  </si>
  <si>
    <t>Toplotnoizolacijski in lahko polnilni proizvodi za inženirske objekte – Proizvodi iz ekstrudiranega  polistirena (XPS) – Specifikacija</t>
  </si>
  <si>
    <t>SIST EN 14934:2008</t>
  </si>
  <si>
    <t>VI./10.53.</t>
  </si>
  <si>
    <t>Toplotnoizolacijski proizvodi za stavbe – Proizvodi iz polietilenske pene (PEF) – Specifikacija</t>
  </si>
  <si>
    <t>SIST EN 16069:2013</t>
  </si>
  <si>
    <t>VI./10.54.</t>
  </si>
  <si>
    <t>Hidroizolacijski trakovi – Polimerni in elastomerni tesnilni trakovi za temelje – Definicije in lastnosti</t>
  </si>
  <si>
    <t>SIST EN 13967:2012</t>
  </si>
  <si>
    <t>VI./10.55.</t>
  </si>
  <si>
    <t>Hidroizolacijski trakovi – Bitumenski tesnilni trakovi za temelje – Definicije in lastnosti</t>
  </si>
  <si>
    <t>SIST EN 13969:2005</t>
  </si>
  <si>
    <t>SIST EN 13969:2005/ A1:2007</t>
  </si>
  <si>
    <t>VI./10.56.</t>
  </si>
  <si>
    <t>Hidroizolacijski trakovi – Bitumenski trakovi, ki kontrolirajo gibanje vode in/ali vodne pare – Definicije in lastnosti</t>
  </si>
  <si>
    <t>SIST EN 13970:2005</t>
  </si>
  <si>
    <t>SIST EN 13970:2005/ A1:2007</t>
  </si>
  <si>
    <t>VI./10.57.</t>
  </si>
  <si>
    <t>Hidroizolacijski trakovi – Polimerni in elastomerni trakovi, ki kontrolirajo gibanje vode in/ali vodne pare – Definicije in lastnosti</t>
  </si>
  <si>
    <t>SIST EN 13984:2013</t>
  </si>
  <si>
    <t>VI./10.58.</t>
  </si>
  <si>
    <t>Hidroizolacijski trakovi – Polimerni in elastomerni trakovi za tesnjenje – Definicije in lastnosti</t>
  </si>
  <si>
    <t>SIST EN 14909:2012</t>
  </si>
  <si>
    <t>Hidroizolacijski trakovi – Bitumenski trakovi za tesnjenje – Definicije in lastnosti</t>
  </si>
  <si>
    <t>SIST EN 14967:2006</t>
  </si>
  <si>
    <t>Sistemi za kontrolo tesnosti – 1.del: Splošna načela</t>
  </si>
  <si>
    <t>SIST EN 13160-1:2003</t>
  </si>
  <si>
    <t>Bitumen in bitumenska veziva – Okvirna specifikacija za bitumne, modificirane s polimeri</t>
  </si>
  <si>
    <t>SIST EN 14023:2010</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</si>
  <si>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</si>
  <si>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</si>
  <si>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 standardov.</t>
  </si>
  <si>
    <t>Kvaliteta malt za zidarska dela mora ustrezati določilom veljavnih tehničnih predpisov in standardov.</t>
  </si>
  <si>
    <t>Standardi za zidarska dela vsebujejo, poleg izdelave opisane v posameznem standardu, še vsa potrebna pomožna dela, zlasti:</t>
  </si>
  <si>
    <t>• dela in ukrepe po določenih veljavnih predpisov varstva pri delu</t>
  </si>
  <si>
    <t>• prenos vode za močenje opeke in zidov, premeščanje malte in občasno mešanje malte, dodajanje  materiala in orodja</t>
  </si>
  <si>
    <t>• postavite, premeščanje in odstranitev premičnih odrov višine do 2 m1</t>
  </si>
  <si>
    <t>• prenos in obeleževanje višinskih točk v objektu</t>
  </si>
  <si>
    <t>• čiščenje prostorov, izdelkov in delavnih priprav med delom in po dovršenem delu.</t>
  </si>
  <si>
    <t>Za višino prostorov nad 4 m se postavitev, premeščanje in odstranitev premičnih odrov določa posebej.</t>
  </si>
  <si>
    <t>Naprava in odstranitev nepremičnih odrov, stopnišč, transportnih in lovilnih odrov se določa posebej.</t>
  </si>
  <si>
    <t>Zidarska dela obrtnikom in instaliranjem ter vzidave se upoštevajo pri standardih za obrtniška in instalaterska dela.</t>
  </si>
  <si>
    <t>Zidanje z opeko :</t>
  </si>
  <si>
    <t>Zidanje mora biti čisto, s pravilno vezavo opeke. Stiki morajo biti dobro zaliti z malto, vrste popolnoma vodoravne, malta pa ne sme biti v debelejšem sloju kot 15 mm. Vse površine morajo biti popolnoma ravne in navpične, odvečna malta iz stikov se mora odstraniti, dokler je še sveža;</t>
  </si>
  <si>
    <t>Kvaliteta opeke in malte mora ustrezati zahtevam splošnih določil in opisu standardov za zidarska del.</t>
  </si>
  <si>
    <t>• zastavljanje zidov;</t>
  </si>
  <si>
    <t>• naprava malt s prenosom do mesta izdelave malte;</t>
  </si>
  <si>
    <t>• prenos materiala do mesta vgraditve;</t>
  </si>
  <si>
    <t>• zidanje z opeko po opisu v posameznem standardu;</t>
  </si>
  <si>
    <t>• vsa pomožna dela po opisu iz splošnih določil za zidarska dela.</t>
  </si>
  <si>
    <t>Dela:</t>
  </si>
  <si>
    <t>Zidanje z opeko se določa po dejansko izvršenih količinah, po opisu in enoti mere v posameznem standardu.</t>
  </si>
  <si>
    <t>Odprtine za okna in vrata se odbijajo po zidarskih merah iz načrta.</t>
  </si>
  <si>
    <t>Ometi</t>
  </si>
  <si>
    <t>Vse omete površine morajo biti popolnoma ravne, z enakomerno površinsko obdelavo.</t>
  </si>
  <si>
    <t xml:space="preserve">Kvaliteta malte mora ustrezati določilom standardov. </t>
  </si>
  <si>
    <t>• naprava vodil</t>
  </si>
  <si>
    <t>• naprava malt s prenosi do mesta vgraditve</t>
  </si>
  <si>
    <t>• prenos materiala do mesta vgraditve</t>
  </si>
  <si>
    <t>• naprava ometa po opisu v posameznem standardu</t>
  </si>
  <si>
    <t>• vsa pomožna dela po opisu iz točke splošnih določil za zidarska dela</t>
  </si>
  <si>
    <t>Določitev pri širini špalete do 20 cm :</t>
  </si>
  <si>
    <t>• odprtine do 3 m2 se ne odbijajo, špalete se ne določajo posebej</t>
  </si>
  <si>
    <t>• pri odprtinah 3-5 m2 se odbijajo odprtine nad 3 m2 in špalete se ne določajo posebej</t>
  </si>
  <si>
    <t>• pri odprtinah nad  5 m2 se odbijajo odprtine nad 3 m2 in špalete se določajo posebej</t>
  </si>
  <si>
    <t>Če so špalete širše od 20 cm, se v vseh primerih širine nad 20 cm določa posebej, odprtine pa se odbijajo na isti način , kot pri odprtinah s špaletami do 20 cm.</t>
  </si>
  <si>
    <t>Izolacije :</t>
  </si>
  <si>
    <t>• vse izolacije morajo ustrezati splošnim določilom veljavnih tehničnih predpisov, drugih normativov in obveznih standardov /SIST/EN</t>
  </si>
  <si>
    <t>• po zvočni izolaciji se stropne konstrukcije delijo v dve skupini:</t>
  </si>
  <si>
    <t>• stropne konstrukcije, ki zadovoljujejo zahtevam o zaščiti pred ropotom/teže nad 300kg/m2</t>
  </si>
  <si>
    <t>• stropne konstrukcije, ki ne odgovarjajo zaščiti pred ropotom / prenosu zraka po zraku - teže izpod 300 kg/m2</t>
  </si>
  <si>
    <t>• priprava vsega izolacijskega materiala s prenosom do mesta vgraditve</t>
  </si>
  <si>
    <t>• naprava izolacije po opisu v posameznih standardu</t>
  </si>
  <si>
    <t>• vsa pomožna dela po opisu iz splošnih določil za zidarska dela</t>
  </si>
  <si>
    <t>Razna zidarska dela :</t>
  </si>
  <si>
    <t>• razna zidarska dela se morajo izvajati po veljavnih predpisih in normativih</t>
  </si>
  <si>
    <t xml:space="preserve">• kvaliteta uporabljenih materialov in izdelkov mora ustrezati zahtevam obveznih standardov </t>
  </si>
  <si>
    <t>• naprava malt s prenosi do mesta izdelave malte</t>
  </si>
  <si>
    <t>• naprava raznih zidarskih del po opisu v posameznem standardu</t>
  </si>
  <si>
    <t>Splošna določila za fasaderska dela :</t>
  </si>
  <si>
    <t xml:space="preserve">Fasaderska dela se morajo izvajati po določenih veljavnih normativov v skladu  z obveznimi standardi. </t>
  </si>
  <si>
    <t xml:space="preserve">Materiali za ta dela morajo v pogledu kvalitete ustrezati določilom normativov in splošnih obveznih standardov. </t>
  </si>
  <si>
    <t>Standardi za fasaderska dela po tem katalogu vsebujejo poleg izdelave same po opisu v posameznem standardu in še vsa potrebna pomožna dela, zlasti:</t>
  </si>
  <si>
    <t>• dela in ukrepe po določilih veljavnih predpisov varstva pri delu</t>
  </si>
  <si>
    <t>• prenos vode za močenje zidov, premeščanje malte in občasno mešanje malte, dodajanje materiala   in orodja</t>
  </si>
  <si>
    <t>• čiščenje prostorov, odrov, izdelkov in delovnih priprav po dovršenem delu</t>
  </si>
  <si>
    <t>Naprava in odstranitev potrebnih fasadnih odrov niso vključena v standardih za fasaderska dela in se določajo posebej.</t>
  </si>
  <si>
    <t>Omet fasade:</t>
  </si>
  <si>
    <t>• vse ometane površine morajo biti ravne z enakomerno površinsko obdelavo</t>
  </si>
  <si>
    <t>• standardi razlikujejo tri vrste fasade :</t>
  </si>
  <si>
    <t>° enostavne gladke fasade: odstotek odprtin in izpadov na fasadi je 25% celotne površine fasade</t>
  </si>
  <si>
    <t>° srednje razčlenjena fasada: odstotek odprtin in izpadov na fasadi je 35% celotne površine fasade</t>
  </si>
  <si>
    <t>° razčlenjena fasada : odstotek odprtin in izpadov na fasadi je nad 35% celotne površine fasade</t>
  </si>
  <si>
    <t>• čiščenje reg in močenje površine zidu</t>
  </si>
  <si>
    <t>• naprava vodil, napravo malt in prenose materiala do mesta vgraditve</t>
  </si>
  <si>
    <t>• ometavanje po opisu v posamezni postavki</t>
  </si>
  <si>
    <t>• vsa pomožna dela po opisu iz splošnih določil za fasaderska dela</t>
  </si>
  <si>
    <t>TESARSKA DELA - OPAŽI IN ODRI:</t>
  </si>
  <si>
    <r>
      <rPr>
        <b/>
        <u/>
        <sz val="11"/>
        <rFont val="Arial"/>
        <family val="2"/>
        <charset val="238"/>
      </rPr>
      <t>OPOMBA:</t>
    </r>
    <r>
      <rPr>
        <sz val="11"/>
        <rFont val="Arial"/>
        <family val="2"/>
        <charset val="238"/>
      </rPr>
      <t xml:space="preserve"> Pri izvajanju tesarskih del je upoštevati vsa pripravljalna dela pri opažih, razopaženje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Pred izvedbo opažev je preveriti in upoštevati vsa navodila in opombe, ki so navedene pri AB delih.  Pri posameznih postavkah tesarskih del iz tega poglavja mora ponudnik v cenah za enoto mere obvezno zajeti, upoštevati in vkalkulirati še: </t>
    </r>
  </si>
  <si>
    <t>VII./1.</t>
  </si>
  <si>
    <t xml:space="preserve">Varovalni odri, ki služijo varovanju življenja, izvajalcev ter ostalih na gradbišču se za čas izvajanja ne določajo posebej, ampak jih je potrebno upoštevati v cenah za enoto posameznih postavk, v kolikor to ni v popisu posebej opisano in označeno. </t>
  </si>
  <si>
    <t>VII./2.</t>
  </si>
  <si>
    <t xml:space="preserve">Amortizacijsko stopnjo opažev in odrov ne glede na dobo za ves čas gradnje na objektu oziroma posamezne faze pri gradnji tudi takrat, kadar je  v posamezni postavki amortizacija določena. </t>
  </si>
  <si>
    <t>VII./3.</t>
  </si>
  <si>
    <t xml:space="preserve">Stroške  za morebitne statične presoje stabilnosti, sidranja in preizkuse opažev, delovnih odrov, varovalnih ali pomičnih odrov je vkalkulirati v cene po enoti posameznih postavk.  </t>
  </si>
  <si>
    <t>VII./4.</t>
  </si>
  <si>
    <t xml:space="preserve">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razopaženju ostane neometana.  </t>
  </si>
  <si>
    <t>VII./5.</t>
  </si>
  <si>
    <t xml:space="preserve">Opaži armiranobetonskih sten in ostalih armiranobetonskih konstrukcij se zapirajo šele po montaži podometne inštalacije ali po montaži opažev za utore.  </t>
  </si>
  <si>
    <t>VII./6.</t>
  </si>
  <si>
    <t>Za vidni opaž se smatra primer, ko konstrukcija po razopaženju ostane neometana (plošče, stene in stebri), glej oznako "viden beton". V teh primerih je točnost in toleranca opaženja  ± 3 mm! V cenah na enoto pri postavkah z navedbo "vidni beton" mora ponudnik upoštevati izdelavo perfektnih 90 stopinjskih robov, brez okruškov. Odprtine v opažih AB zidov in AB plošč se ne odbijajo vendar mora ponudnik zajeti v osnovni ceni za enoto opaža vse predvidene preboje, katere se ne določajo kot dodatno delo razen prebojev, ki so s tem popisom ali s popisom inštalacij (vsi manjši preboji) obdelani v ločenih postavkah.</t>
  </si>
  <si>
    <t>VII./7.</t>
  </si>
  <si>
    <t>V vseh postavkah tesarskih del je v ceni za enoto mere opažev obvezno  zajeti potrebno opaževanje, razopaženje, čiščenje in mazanje opažev ter zlaganje na primernih deponijah skupaj z vsemi transporti in pomožnimi deli.</t>
  </si>
  <si>
    <t>VII./8.</t>
  </si>
  <si>
    <t>Nosilci, preklade, razširitve (stebri) in vezi, ki so v sklopu posameznih AB sten se ne določajo posebej in se določajo kot dvostranski ali enostranski opaž sten, katerim pripadajo. Posebej in ločeno pod posameznimi drugimi postavkami se lahko določajo samo kot samostojni konstrukcijski elementi. Stransko zapiranje elementov se določajo posebej. Odprtine uza okna in vrat se odbijejo v celoti!</t>
  </si>
  <si>
    <t>VII./9.</t>
  </si>
  <si>
    <t>Odri:</t>
  </si>
  <si>
    <t>VII./9.1.</t>
  </si>
  <si>
    <t>Za vse odre je izdelati statični izračun izdelan s strani izvajalca, z upoštevanjem standarda SIST EN 12811. Odre je izdelati, pregledovati in voditi dokumentacijo v skladu s predpisi. Upoštevati je SIST HD 1000 za sistemske delovne odre.</t>
  </si>
  <si>
    <t>VII./9.2.</t>
  </si>
  <si>
    <t>Vsi odri na zgradbi morajo biti napravljeni, premeščeni in odstranjevani z delavci predpisane kvalifikacije in pod nadzorom vodje nadzora.</t>
  </si>
  <si>
    <t>VII./9.3.</t>
  </si>
  <si>
    <t>Ves material za napravo odrov mora biti kvaliteten in ustreznih dimenzij, kar je treba pred vgraditvijo preveriti.</t>
  </si>
  <si>
    <t>VII./9.4 .</t>
  </si>
  <si>
    <t>Pred uporabo ter vsaj enkrat tedensko med uporabo in pred ponovno uporabo po daljši prekinitvi del, mora  vse odre pregledati odgovorna strokovna oseba iz strani izvajalca.</t>
  </si>
  <si>
    <t>V primeru da posamezne postavke v popisu ne zajemajo celotnega opisa potrebnega za funkcionalno dokončanje dela, mora ponudnik izvedbo le tega vključiti v ceno na enoto!</t>
  </si>
  <si>
    <t>VII./9.4.</t>
  </si>
  <si>
    <t>Pred izvedbo opažev je preveriti in upoštevati vsa navodila in opombe, ki so navedene pri AB delih.</t>
  </si>
  <si>
    <t>VII./9.5.</t>
  </si>
  <si>
    <t>Eventualne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</si>
  <si>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Splošna določila za tesarska dela :</t>
  </si>
  <si>
    <t>Tesarska dela se morajo izvajati po določilih veljavnih tehničnih predpisov v soglasju z obveznimi standardi. Les za ta dela mora v pogledu dimenzij in kvalitete ustrezati določilom obveznih standardov. Standardi za tesarska dela vsebujejo poleg izdelave same, po opisu v posameznem standardu, še vsa potrebna pomožna dela zlasti:</t>
  </si>
  <si>
    <t>• dela in ukrepe po določilih veljavnih predpisov varstva pri delu;</t>
  </si>
  <si>
    <t>• snemanje potrebnih izmer na mestu samem;</t>
  </si>
  <si>
    <t>• postavitev, premeščanje in odstranitev premičnih odrov višine do 2 m1 potrebnih za napravo tesarskih del;</t>
  </si>
  <si>
    <t>• zbiranje in sortiranje lesa po dimenzijah</t>
  </si>
  <si>
    <t>Naprava in odstranitev morebitnih nepremičnih odrov, potrebnih za napravo tesarskih del na višini, se določajo posebej.</t>
  </si>
  <si>
    <t>Opaži :</t>
  </si>
  <si>
    <t xml:space="preserve">Opaži morajo biti izvršeni točno po merah iz načrtov z vsemi potrebnimi podporami, z vodoravno in diagonalno povezani tako, da so stabilni in da vzdržijo obtežbe z betonom. Notranje površine morajo biti čiste in ravne. Pri objektih z več nadstropji mora biti razpored gornjih podpor tak, da se obtežba prenaša neposredno na spodnje podpore. </t>
  </si>
  <si>
    <t>Opaži morajo biti izdelani tako, da se razopaženje opravi lahko brez pretresov in poškodovanja konstrukcije in opažev samih.</t>
  </si>
  <si>
    <t>• naprava opažev po opisu v posamezni postavki s prenosom potrebnega materiala do mesta vgraditve</t>
  </si>
  <si>
    <t>• podpiranje, zavetrovanje in vezanje opažev</t>
  </si>
  <si>
    <t>• razopaženje</t>
  </si>
  <si>
    <t>• ruvanje žičnikov, čiščenje opažev, odnos lesa v deponijo ter sortiranje po dimenzijah</t>
  </si>
  <si>
    <t>• vsa pomožna dela po opisu iz splošnih določil za tesarska dela</t>
  </si>
  <si>
    <t>Opaž temeljev, zidov, stebrov, nosilcev, preklad plošč in obokov ter vencev nad 80 cm širine se določajo po m2 notranje površine, tj.. razvite vidne površine izdelanih konstrukcij. Opaž vezi se določajo v m1 horizontalne projekcije vezi, merjena vsaka vidna stran posebej.</t>
  </si>
  <si>
    <t>Opaž vencev širine do 80 cm se določajo v m1 horizontalne projekcije merjene po zunanjem robu konstrukcije.</t>
  </si>
  <si>
    <t>Opaž stopniščnih ram, podestov in klančin se določajo po m2 opažne površine vključno z zrcalno in čelno ploskvijo.</t>
  </si>
  <si>
    <t>Odri :</t>
  </si>
  <si>
    <t>• material za napravo odrov mora biti kvaliteten, kar je treba pred vgraditvijo preveriti</t>
  </si>
  <si>
    <t>• pred uporabo, enkrat tedensko med uporabo in po daljši prekinitvi del mora vse odre pregledati odgovorna strok. oseba</t>
  </si>
  <si>
    <t>• premični odri višine do 2 m1 so vključeni v standardih ostalih gradbenih del in se ne določajo posebej</t>
  </si>
  <si>
    <t>Fasadni odri se določajo po m2 vertikalne projekcije merjeno po zunanjem robu nosilnih stebrov (zidov) in 1,00 m1 nad najvišjim podom,</t>
  </si>
  <si>
    <t>• odstranitev odrov, žičnikov, čiščenje in odnos materiala v deponijo ter sortiranje po dimenzijah se ne določajo posebej.</t>
  </si>
  <si>
    <t>• vsa pomožna dela po opisu iz točke splošnih določil za tesarska dela</t>
  </si>
  <si>
    <t>• naprava odrov po opisu v posamezni postavki del s prenosom materiala do mesta vgraditve</t>
  </si>
  <si>
    <t>• naprava predpisanih ograj, sidranja in pritrditev</t>
  </si>
  <si>
    <t>• odstranitev odrov , ruvanje žičnikov, čiščenje in odnos materiala v deponijo ter sortiranje po dimenzijah</t>
  </si>
  <si>
    <t>Lesene konstrukcije :</t>
  </si>
  <si>
    <t>Vse lesene konstrukcije morajo biti izvršene strokovno pravilno, po obstoječih tehničnih predpisih in izdelani po tehnični dokumentaciji. Za izbiro standarda je merodajna dejanska količina lesa na m2 konstrukcije po projektu. Upošteva se najbližji gornji standardni popis in temu primerno določi potrebo drugega materiala in časa.</t>
  </si>
  <si>
    <t>• naprava poda za risanje profilov na podu</t>
  </si>
  <si>
    <t>• izdelava in postavitev konstrukcije po opisu v posamezni postavki del s prenosom materiala do mesta vgraditve</t>
  </si>
  <si>
    <t>• vsa pomožna dela po opisu točke splošnih določil za tesarska dela</t>
  </si>
  <si>
    <t>Polaganje lesenih stropnikov in opaži lesenih stropnih konstrukcij se določajo v m2 površine stropa, merjeno med nosilnimi zidovi. Leseni podi se določajo v m2 izvršenega poda.</t>
  </si>
  <si>
    <t>Lesene strešne konstrukcije se določajo po m2 horizontalne projekcije strehe. Za 1,00 m1 grebena ali žlote ( brez slemena )merjenega v horizontalni projekciji se doda 0,50 m2 strehe, odprtine za strešna okna , oz. površine do 4 m2 se ne odbijajo.</t>
  </si>
  <si>
    <t>Letvanje strehe in strešni opaži se določajo v m2 poševne projekcije strehe.</t>
  </si>
  <si>
    <t>Ostale lesene konstrukcije se merijo in določajo v posameznem standardu.</t>
  </si>
  <si>
    <t>KANALIZACIJA IN DRENAŽA:</t>
  </si>
  <si>
    <t>OPOMBA: Podometni H in V razvodi meteorne in fekalne kanalizacije so predmet načrta strojnih inštalacij in opreme, kjer jih opredeljujejo pripadajoči popisi. V sledečem poglavju je zajeta samo meteorna in fekalna kanalizacija  - talni in stropni razvodi ter odvodi v notranjosti po spodnji etaži do priključnega jaška ali cevi izven objekta v zunanji ureditvi in podtlačni odtočni sistem; skratka dela, katere izvajajo delavci gradbene ali obrtne stroke. Instalacijski razvodi, katere izvajajo instalaterji, so zajeti v popisu strojnih instalacij. Pri posameznih postavkah meteorne kanalizacije iz tega poglavja mora ponudnik v cenah za enoto mere obvezno zajeti, upoštevati in vkalkulirati še:</t>
  </si>
  <si>
    <t>VIII./1.</t>
  </si>
  <si>
    <t>Celoten cevni material mora v smislu kvalitete, trdnosti in vodotesnosti odgovarjati predpisom, za kar je po končani gradnji dostaviti ustrezna dokazila in izjavo o vodotesnosti cevi. Preizkus tesnosti se opravi po standardu PSIST-EN 1610   s strani pooblaščene organizacije, o čemer je potrebno izdelati ustrezno poročilo.</t>
  </si>
  <si>
    <t>VIII./2.</t>
  </si>
  <si>
    <t xml:space="preserve">Pri ceni je upoštevati izdelavo posnetka kanalizacije: snemanje profilov, vertikalnih in horizontalnih lomov in izdelavo tehničnega  posnetka kanalizacije. Izvajalec na koncu podatke in posnetek preda izdelovalcu PID in POV projekta. </t>
  </si>
  <si>
    <t>VIII./3.</t>
  </si>
  <si>
    <t xml:space="preserve">Kanalizacija pod povoznimi površinami mora biti obvezno polno obbetonirana. </t>
  </si>
  <si>
    <t>VIII./4.</t>
  </si>
  <si>
    <t>Razvod cevi pod stropom, po ploščah in pod stropom objekta po posameznih etažah ter po stenah objekta je predmet popisa strojnih inštalacij; poglavje vodovod v načrtu strojnih inštalacij.</t>
  </si>
  <si>
    <t>VIII./5.</t>
  </si>
  <si>
    <t xml:space="preserve">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</si>
  <si>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VIII./6.</t>
  </si>
  <si>
    <t>Eventualna montaža kolen ali posameznih reducirk ter odcepov se določa kot ekvivalent - 0,5 m1 položene cevi, če ni v popisu drugače opredeljeno. Posamezni preboji in prehodi skozi posamezne AB konstrukcije so obdelani v zidarskih in tesarskih delih.</t>
  </si>
  <si>
    <t>VIII./7.</t>
  </si>
  <si>
    <t xml:space="preserve">Pokrovi, ki so prirejeni za montažo utopljene finalne talne  obloge se montirajo tik pred izdelavo estrihov, zato so obdelani in opisani posebej in ne v sklopu posameznega jaška, katerega se izdela že v prehodnih fazah gradbenih del. </t>
  </si>
  <si>
    <t>VIII./8.</t>
  </si>
  <si>
    <t xml:space="preserve">PVC Cevi, kolena, odcepi, reducirni kosi in loki morajo ustrezati sledečim parametrom: uličnih kanalizacijske UK-PVC troslojne COEX cevi, kolena, odcepi in reducirni kosi, izdelani po standardu EN 1401-1) z nazivno trdnostjo SN-8 (temenska togost 8kN/m2) ali SN-4 (temenska togost 4kN/m2) ravnijo hrupnosti 6 dB (A) pri pretoku 2 l/s,  odporni na vročo vodo, v skladu z normo DIN 1986 (območje uporabe od 0° do 95°C; primerni za odpadne vode s pH vrednostjo med 2 in 12 in do temperature 45°C; skupaj z vsemi pomožnimi deli in materialom ter stičenjem na osnovni sistem. </t>
  </si>
  <si>
    <t>Splošna določila za kanalizacijo:</t>
  </si>
  <si>
    <t>Kanalizacija se mora izvajati po splošnih določilih začasnih tehničnih predpisov v skladu z obveznimi standardi. Materiali in izdelki za ta dela morajo ustrezati določilom obveznih standardov.</t>
  </si>
  <si>
    <t>Standardi za kanalizacijo vsebujejo poleg izdelave same po opisu v posameznem standardu še vsa potrebna pomožna dela in sicer :</t>
  </si>
  <si>
    <t>snemanje potrebnih izmer in profilov na mestu samem</t>
  </si>
  <si>
    <t>niveliranje in postavljanje profilov</t>
  </si>
  <si>
    <t>dodajanje materiala in orodja</t>
  </si>
  <si>
    <t>čiščenje po dovršenem delu</t>
  </si>
  <si>
    <t>OPOMBA : vsa potrebna zemeljska dela se izvedejo in določajo po standardih za zemeljska dela !</t>
  </si>
  <si>
    <t>naprava malte</t>
  </si>
  <si>
    <t>polaganje kanalizacijskih cevi</t>
  </si>
  <si>
    <t>prenos materiala in izdelkov do mesta vgraditve</t>
  </si>
  <si>
    <t>vsa pomožna dela</t>
  </si>
  <si>
    <t>polaganje cevi se določajo po m1 položene cevi</t>
  </si>
  <si>
    <t>naprava jaškov vseh vrst je opisana detajlno in se določa v kompletni izvedbi po komadih.</t>
  </si>
  <si>
    <t>XI.</t>
  </si>
  <si>
    <t>KLJUČAVNIČARSKA DELA:</t>
  </si>
  <si>
    <t xml:space="preserve">OPOMBA: Pri izvajanju ključavničarskih del je upoštevati vsa pripravljalna, pomožna, spremljevalna in zaključna dela. Pri posameznih postavkah ključavničarskih del iz tega poglavja mora ponudnik v cenah za enoto mere obvezno zajeti, upoštevati in vkalkulirati še: </t>
  </si>
  <si>
    <t>XI./1.</t>
  </si>
  <si>
    <t xml:space="preserve">1. V ceno za enoto mere morajo biti vračunani stroški za izdelavo delavniških načrtov ter detajlov za izvedbo posameznih konstrukcijskih elementov in izdelava predizmer na objektu.  </t>
  </si>
  <si>
    <t>XI./2.</t>
  </si>
  <si>
    <t xml:space="preserve">2. Varovalni odri, ki služijo varovanju življenja, izvajalcev ter ostalih na gradbišču in niso posebej navedena v tem popisu (glej tesarska dela - opaži in odri) se za čas izvajanja ne določajo posebej, ampak jih je potrebno upoštevati v cenah za enoto posameznih postavk, v kolikor to ni v popisu posebej opisano in označeno. </t>
  </si>
  <si>
    <t>XI./3.</t>
  </si>
  <si>
    <t xml:space="preserve">3. Monterji na višini morajo biti zavarovani v skladu z predpisi in zakonom o Varstvo pri delu (vsa varovala, ki služijo za uporabo osebne zaščitne opreme v skladu z SIST EN 354, SIST EN 355, SIST EN 360, SIST EN 362 in Zakonom o varstvu in zdravju pri delu.). </t>
  </si>
  <si>
    <t>XI./4.</t>
  </si>
  <si>
    <t>4. Vsi jekleni profili, ki so izpostavljeni atmosferskim vplivom, so primarno vroče cinkani in finalno prašno barvani V RAL lestvici.</t>
  </si>
  <si>
    <t>XI./5.</t>
  </si>
  <si>
    <t>5. Pri izdelavi ključavničarskih del in montaži le teh je upoštevati detajle in sheme PZI projekta; Izvajalec del je pred izvedbo dolžan izdelati delavniške načrte, katerih vse detajle in delavniške risbe pred izvedbo pisno potrdi vodja projekta. Pred naročanjem materiala, opreme in vrat je preveriti kosovnice v PZI načrtih gradbenih konstrukcij in statike ter sheme vrat in oken v prikazih arhitekture skupaj s predpisanimi opisi in opremo. Mere kontrolirati in po potrebi prilagoditi pri montaži na terenu. Ob montaži upoštevati celotno projektno dokumentacijo.</t>
  </si>
  <si>
    <t>XI./6.</t>
  </si>
  <si>
    <t>7. Varilne deformacije upošteva izvajalec jeklenih konstrukcij, zvare mora izvajati atestirani varilec. Zvari so C kvalitete po EN 25817, neoznačeni zvari s A= 0,70 x Tmin, pri čemer je Tmin tanjša pločevina v spoju. Antikorozijska zaščita mora biti v celoti zajeta v ceno ključavničarskih del (tudi, če to ni posebej opisano ali poudarjeno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</si>
  <si>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XI./7.</t>
  </si>
  <si>
    <r>
      <t xml:space="preserve">8. ZAŠČITA PRED KOROZIJO ZA BARVANE KONSTRUKCIJE: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Izbrani sistem protikorozijske zaščite je sledeči:
• 1 x temeljni premaz:  epoksi-cink: 40 μm
• 1x vmesni premaz: epoksid: 40 μm
</t>
    </r>
    <r>
      <rPr>
        <u/>
        <sz val="11"/>
        <rFont val="Arial"/>
        <family val="2"/>
        <charset val="238"/>
      </rPr>
      <t>• 1 x prekrivni premaz: poliuretan – odporen na UV žarke: 40 μm</t>
    </r>
    <r>
      <rPr>
        <sz val="11"/>
        <rFont val="Arial"/>
        <family val="2"/>
        <charset val="238"/>
      </rPr>
      <t xml:space="preserve">
 Skupaj : 120 μm
S strani izbranega izvajalca predvideni način izvedbe protikorozijske zaščite potrdi vodja projekta in vodja nadzora. Vse jeklene nosilne konstrukcije morajo biti po končani izdelavi pregledane s strani pooblaščene organizacije, ki preveri kvaliteto zvarov, spojev, barvnega nanosa in o tem izdela pisno poročilo. Stroške izdelave in pregleda je vkalkulirati v ceno E.M.</t>
    </r>
  </si>
  <si>
    <t>XI./8.</t>
  </si>
  <si>
    <t>ZAŠČITA PRED KOROZIJO ZA VROČECINKANE KONSTRUKCIJE: Pri izvajanju ključavničarskih konstrukcij, ki so vročecinkane, je upoštevati vsa pripravljalna, pomožna, spremljevalna in zaključna dela. Izvajalec je dolžan izdelati delavniško dokumentacijo delavniških načrtov in detajlov za izvedbo posameznih konstrukcijskih elementov in izdelavo predizmer na objektu. Delavniško dokumentacijo potrdi pooblaščeni inženir!
Vsi profili, ki so primarno vroče cinkani, so tudi dodatno finalno prašno barvani V RAL lestvici. Vse jeklene nosilne konstrukcije morajo biti po končani izdelavi pregledane s strani pooblaščene organizacije, ki preveri kvaliteto zvarov, spojev, barvnega nanosa in o tem izdela pisno poročilo. Stroške izdelave in pregleda je vkalkulirati v ceno E.M.
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t>
  </si>
  <si>
    <t>XI./9.</t>
  </si>
  <si>
    <t>9. MATERIAL: JEKLENA KONSTRUKCIJA: 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</si>
  <si>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XI./10.</t>
  </si>
  <si>
    <t xml:space="preserve">10.  Izdelava predizmer na objektu, meritve, pridobitve in dostava izjav o ustreznosti ter ustreznih certifikatov mora biti zajeta v ceno izdelave prefabrikatov in posameznih izdelkov. </t>
  </si>
  <si>
    <t>XI./11.</t>
  </si>
  <si>
    <t xml:space="preserve">11. Skladiščenje materiala, tehnike in prefabrikatov na gradbišču do dokončne montaže, odstranjevanje odpadnega materiala in smeti ter stroške za komunalne takse je upoštevati v skladu s zahtevami popisa (v ceni/E.M.). </t>
  </si>
  <si>
    <t>XI./12.</t>
  </si>
  <si>
    <t xml:space="preserve">12. 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</si>
  <si>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XI./13.</t>
  </si>
  <si>
    <t xml:space="preserve">13. Pred dokončnim pričetkom izdelave elementov v delavnici morajo biti s strani vodje projekta in vodje nadzora dokončno pismeno potrjeni vsi detajli, videz in barva, odprtine oken in vrat, obdelava vidnega betona in eventualni foto vzorci. </t>
  </si>
  <si>
    <t>Standardi, ki se nanašajo ključavničarska dela, oziroma materiale, ki se uporabljajo pri ključavničarskih delih.</t>
  </si>
  <si>
    <t>XI./14.</t>
  </si>
  <si>
    <t>Vroče valjani izdelki iz  konstrukcijskih jekel – 1. del: Splošni tehnični dobavni pogoji:</t>
  </si>
  <si>
    <t xml:space="preserve">SISI EN 1090 -1 in 1090-2: Standard, ki je od leta 2014 obvezen na področju celotne Evrope za  določanje  pogojev za označevanje jeklenih konstrukcij z oznako CE, ki se obenem nanaša na skladnost značilnosti delovanja za sestavne dele jeklenih in aluminijastih konstrukcij ter tehnične zahteve za izvedbo jeklenih konstrukcij. Certifikat z oznako EN 1090, kot dokaz o mehanski odpornosti in stabilnosti jeklenih konstrukcij, z opravljeno kontrolo kakovosti v proizvodnji in  označevanje ter izdaja izjave o lastnostih. </t>
  </si>
  <si>
    <t>XI./14.1.</t>
  </si>
  <si>
    <t>SIST EN 10025-1:2004</t>
  </si>
  <si>
    <t>Upoštevati je potrebno: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 STS in ETA za sidrne vijake in odtoke v stavbah
 - SIST EN 12150-2  Toplotno kaljeno varnostno steklo 
 - SIST EN 14179-2  Toplotno kaljeno varnostno steklo s HS obdelavo 
 - SIST EN 14449  Varnostno lepljeno steklo 
 - SIST EN 1863-2  Toplotno utrjeno steklo 
 - SIST EN 12600 Steklo v stavbah – Preskusna metoda z udarcem in klasifikacija ravnega stekla
 - SIST EN 438 Dekorativni visokotlačni laminati (HPL)</t>
  </si>
  <si>
    <t>XI./14.2.</t>
  </si>
  <si>
    <t>Dodajni materiali za varjenje – Splošni produktni standard za dodajne materiale in praške za talilno varjenje kovinskih materialov</t>
  </si>
  <si>
    <t>SIST EN 13479:2005</t>
  </si>
  <si>
    <t>XI./14.3.</t>
  </si>
  <si>
    <t>Visokotrdnostne vijačne zveze za prednapetje-1.del:Splošne zahteve</t>
  </si>
  <si>
    <t>SIST EN 14399-1:2005</t>
  </si>
  <si>
    <t>Lepila za splošne namene montaže v gradbeništvu – zahteve in preskusne metode</t>
  </si>
  <si>
    <t>SIST EN 15274:2009</t>
  </si>
  <si>
    <t>Izvedba jeklenih konstrukcij in aluminijastih konstrukcij – 1.del: Zahteve za ugotavljanje skladnosti sestavnih delov konstrukcij</t>
  </si>
  <si>
    <t>SIST EN 1090-1:2009+A1:2012</t>
  </si>
  <si>
    <t>XI./14.4.</t>
  </si>
  <si>
    <t>Vijačni sestavi brez predhodne strukturne obremenitve – 1.del: Splošne zahteve</t>
  </si>
  <si>
    <t>SIST EN 15048-1:2007</t>
  </si>
  <si>
    <t xml:space="preserve">Nerjavna jekla-4.del:Tehnični dobavni pogoji za tanko in debelo pločevino in trakove iz nerjavnih konstrukcijskih jekel </t>
  </si>
  <si>
    <t>SIST EN 10088-4:2009</t>
  </si>
  <si>
    <t>XI./14.5.</t>
  </si>
  <si>
    <t xml:space="preserve">Nerjavna jekla-5.del:Tehnični dobavni pogoji za drogove, palice, žico, profile in svetle izdelke iz nerjavnih konstrukcijskih jekel </t>
  </si>
  <si>
    <t>SIST EN 10088-5:2009</t>
  </si>
  <si>
    <t>XI./14.6.</t>
  </si>
  <si>
    <t xml:space="preserve">Vroče valjani votli profili iz nelegiranih in drobnozrnatih konstrukcijskih jekel – 1. del: Tehnični dobavni pogoji </t>
  </si>
  <si>
    <t>SIST EN 10210-1:2006</t>
  </si>
  <si>
    <t>XI./14.7.</t>
  </si>
  <si>
    <t xml:space="preserve">Hladno oblikovani varjeni votli konstrukcijski profili iz nelegiranih in drobnozrnatih jekel-1.del:Tehnični dobavni pogoji </t>
  </si>
  <si>
    <t>SIST EN 10219-1:2006</t>
  </si>
  <si>
    <t>XI./14.8.</t>
  </si>
  <si>
    <t xml:space="preserve">Nelegirane jeklene cevi za varjenje in vrezovanje navojev – Tehnični dobavni pogoji </t>
  </si>
  <si>
    <t>SIST EN 10255:2004+A1:2007</t>
  </si>
  <si>
    <t>XI./14.9.</t>
  </si>
  <si>
    <t>Jekleni ulitki za uporabo v gradbeništvu</t>
  </si>
  <si>
    <t>SIST EN 10340:2007</t>
  </si>
  <si>
    <t>SIST EN 10340:2007/AC:2008</t>
  </si>
  <si>
    <t>XI./14.10.</t>
  </si>
  <si>
    <t>Konstrukcijska jekla za kaljenje in popuščanje – Tehnični dobavni pogoji</t>
  </si>
  <si>
    <t>SIST EN 10343:2009</t>
  </si>
  <si>
    <t>XI./14.11.</t>
  </si>
  <si>
    <t>Samonosilne izolacijske sendvič plošče z obojestranskim kovinskim oplaščenjem -Tovarniško izdelani proizvodi – Specifikacije</t>
  </si>
  <si>
    <t>SIST EN 14509:2014</t>
  </si>
  <si>
    <t>XI./14.12.</t>
  </si>
  <si>
    <t>Samonosilna pločevina za pokrivanje streh ter zunanje in notranje obloge – Specifikacija proizvoda in zahteve</t>
  </si>
  <si>
    <t>SIST EN 14782:2006</t>
  </si>
  <si>
    <t>XI./14.13.</t>
  </si>
  <si>
    <t>Povsem podprta pločevina in trakovi za pokrivanje streh ter zunanje in notranje obloge – Specifikacija za izdelek in zahteve</t>
  </si>
  <si>
    <t>SIST EN 14783:2006</t>
  </si>
  <si>
    <t>XI./14.14.</t>
  </si>
  <si>
    <t xml:space="preserve">Aluminij in aluminijeve zlitine – Gradbeni proizvodi za konstrukcijska dela- Tehnični pogoji za prevzem in dobavo </t>
  </si>
  <si>
    <t>SIST EN 15088:2006</t>
  </si>
  <si>
    <t>Standardi, ki se nanašajo na antikorozijsko zaščito.</t>
  </si>
  <si>
    <t>XI./14.15.</t>
  </si>
  <si>
    <t>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V enotni ceni morajo biti zajeta vsa potrebna dela, transporti, prenosi,... Izdelava in montaža konstrukcije morata biti preverjena s strani vodje nadzora.</t>
  </si>
  <si>
    <t>Standardi, ki se nanašajo na pasarska dela, oziroma materiale, ki se uporabljajo pri ključavničarskih delih.</t>
  </si>
  <si>
    <t>XI./14.16.</t>
  </si>
  <si>
    <t>Vroče valjani izdelki iz  konstrukcijskih jekel – 1. del: Splošni tehnični dobavni pogoji</t>
  </si>
  <si>
    <t>XI./14.17.</t>
  </si>
  <si>
    <t>XI./14.18.</t>
  </si>
  <si>
    <t>XI./14.19.</t>
  </si>
  <si>
    <t>XI./14.20.</t>
  </si>
  <si>
    <t>XI./14.21.</t>
  </si>
  <si>
    <t>XI./14.22.</t>
  </si>
  <si>
    <t>Konstrukcijska lepila -karakterizacija anaerobnih lepil za koaksialne metalne konstrukcije v zgradbah in objektih</t>
  </si>
  <si>
    <t>SIST EN 15275:2009</t>
  </si>
  <si>
    <t>SIST EN 15275:2009/AC:2010</t>
  </si>
  <si>
    <t>XI./14.23.</t>
  </si>
  <si>
    <t>Nerjavna jekla-4.del:Tehnični dobavni pogoji za tanko in debelo pločevino in trakove iz nerjavnih konstrukcijskih jekel</t>
  </si>
  <si>
    <t>XI./14.24.</t>
  </si>
  <si>
    <t>XI./14.25.</t>
  </si>
  <si>
    <t>XI./14.26.</t>
  </si>
  <si>
    <t>XI./14.27.</t>
  </si>
  <si>
    <t>XI./14.28.</t>
  </si>
  <si>
    <t>XI./14.29.</t>
  </si>
  <si>
    <t>XI./14.30.</t>
  </si>
  <si>
    <t>XI./14.31.</t>
  </si>
  <si>
    <t>XI./14.32.</t>
  </si>
  <si>
    <t>XI./14.33.</t>
  </si>
  <si>
    <t>Splošna določila za ključavničarska dela:</t>
  </si>
  <si>
    <t>Ključavničarska dela morajo biti izvršena po določilih veljavnih normativov in v soglasju z obveznimi standardi.</t>
  </si>
  <si>
    <t>Material za ta dela in vgradnjo okovja morajo po kvaliteti ustrezati določilom veljavnih standardov.</t>
  </si>
  <si>
    <t>Za izvršitev ključavničarskih del se uporabljajo obstoječi odri na objektu, v primeru, da so za montažo ključavničarskih izdelkov potrebni posebni odri, se ti določajo posebej.</t>
  </si>
  <si>
    <t>Standardi za ključavničarska dela vsebujejo :</t>
  </si>
  <si>
    <t xml:space="preserve">izvršitev kooperantske /obrtniške/ storitve </t>
  </si>
  <si>
    <t>zidarsko pomoč obrtniku - kooperantu</t>
  </si>
  <si>
    <t>ostale manipulativne stroške izvajalca del</t>
  </si>
  <si>
    <t>Opis storitev kooperanta /obrtnika/ :</t>
  </si>
  <si>
    <t>Storitve kooperanta obsegajo, če ni z medsebojno pogodbo drugače določeno :</t>
  </si>
  <si>
    <t>snemanje potrebnih izmer na objektu</t>
  </si>
  <si>
    <t>pregled izvršenih podlog in fino čiščenje pred pričetkom dela</t>
  </si>
  <si>
    <t>dobava osnovnega, pomožnega in pritrdilnega materiala ter standardnega okovja</t>
  </si>
  <si>
    <t>dobava suhomontažnih železnih okvirov za okna in vrata</t>
  </si>
  <si>
    <t>delo v delavnici in na montaži z dajatvami</t>
  </si>
  <si>
    <t>čiščenje železnih izdelkov in 2x minimiziranje teh  s prenosom do  mesta vgraditve</t>
  </si>
  <si>
    <t>čiščenje izdelkov po izvršeni montaži</t>
  </si>
  <si>
    <t>Opis zidarske /težaške/ pomoči :</t>
  </si>
  <si>
    <t>razkladanje, uskladiščenje ter notranji prenosi izdelkov do mesta vgraditve, razen za jeklene konstrukcije  in izdelke iz aluminija, pri katerih vrši notranji prenos dobavitelj konstrukcije oz. izdelka</t>
  </si>
  <si>
    <t>manipulacija in montiranje kovinske opreme</t>
  </si>
  <si>
    <t>vzidava podlog za pritrditev izdelkov</t>
  </si>
  <si>
    <t xml:space="preserve"> vzidava izdelkov in njihovih delov ter podobno</t>
  </si>
  <si>
    <t>Določitev:</t>
  </si>
  <si>
    <t>jeklene konstrukcije in železne ograje vseh vrst se določajo od kg vgrajenega železa, merjeno po teoretičnih težah in dolžinah iz PZI načrta</t>
  </si>
  <si>
    <t>kovinski izdelki ( okna, vrata, stene, pokrovi,… ) se določajo po komadih.</t>
  </si>
  <si>
    <t>cena mora zajeti vse stroške materiala in izdelave ter montaže po opisu in načrtu za montažo, katerega pripravi izvajalec</t>
  </si>
  <si>
    <t>merjeno po teoretičnih težah in dolžinah iz načrta</t>
  </si>
  <si>
    <t>XIX.</t>
  </si>
  <si>
    <t>RAZNA OBRTNIŠKA DELA:</t>
  </si>
  <si>
    <t>XIX.1.</t>
  </si>
  <si>
    <r>
      <rPr>
        <b/>
        <sz val="11"/>
        <rFont val="Arial"/>
        <family val="2"/>
        <charset val="238"/>
      </rPr>
      <t>SPLOŠNA DOLOČILA</t>
    </r>
    <r>
      <rPr>
        <sz val="11"/>
        <rFont val="Arial"/>
        <family val="2"/>
        <charset val="238"/>
      </rPr>
      <t xml:space="preserve">
V ceni vseh postavk, morajo biti zajeta vsa dela, dobava in montaža, osnovni material, pritrdilni material.
Gasilska oprema in tesnjenje prehodov instalacij skozi stene in plošče morajo biti izvedeni po navodilih študije požarne varnosti.</t>
    </r>
  </si>
  <si>
    <t>D.</t>
  </si>
  <si>
    <t>OPREMA:</t>
  </si>
  <si>
    <t xml:space="preserve">SPLOŠNA DOLOČILA - OPREMA
Za vsako postavko je potrebno upoštevati izdelavo, dobavo in montažo elementov opreme vključno z vsemi transporti, testiranji in dokazili o kakovosti. Ponudnik mora k ponudbi  priložiti spričevala neodvisnih organov, ki potrjujejo da ima ponudnik zagotovljeno kakovost vezano na: </t>
  </si>
  <si>
    <t>1.1.</t>
  </si>
  <si>
    <t>a. varjenje kovinskih konstrukcij, skladno z EN 1090-1
b. uveden sistem ravnanja z okoljem SIST ISO 14001, ali enakovredno
Sistemi zagotavljanje kakovosti morajo temeljiti na ustrezni seriji evropskih standardov, potrjenih s strani organov, ki so usklajeni s serijo evropskih standardov v zvezi z izdajanjem potrdil.
V enotni ceni morajo biti zajeta vsa potrebna dela, transporti, prenosi,...</t>
  </si>
  <si>
    <t>SPLOŠNA DOLOČILA - POHIŠTVO
Za vsako postavko je potrebno upoštevati izdelavo, dobavo in montažo elementov opreme vključno z vsemi transporti, testiranji in dokazili o kakovosti. Pri izvajanju alu del je upoštevati vsa pripravljalna dela, pomožna dela zaključna dela. Pri posameznih postavkah pohištva iz tega poglavja mora ponudnik v cenah za enoto mere obvezno zajeti, upoštevati in vkalkulirati še:</t>
  </si>
  <si>
    <t>2.1.</t>
  </si>
  <si>
    <t>*- V ceno za enoto mere morajo biti vračunani stroški za izdelavo delavniških načrtov ter detajlov za izvedbo posameznih elementov in izdelava predizmer na objektu. Pred izdelavo - naročilom vodja projekta obvezno pismeno potrdi način izvedbe, posamezne artikle, opremo tipe in vse detajle! Izvajalec je obvezan izdelati vzorce za potrditev.
Pri izdelavi pohištva in pri montaži je potrebno upoštevati posamezne tehnične kosovnice projekta ter proizvajalca/ponudnika. Detajli in posamezni izračuni so za izvajalca obvezni; kakršna koli odstopanja od projekta so dovoljena le v soglasju in po predhodni pisni odobritvi vodje projekta in investitorja.</t>
  </si>
  <si>
    <t>E.</t>
  </si>
  <si>
    <t>ZUNANJA UREDITEV:</t>
  </si>
  <si>
    <r>
      <rPr>
        <b/>
        <u/>
        <sz val="11"/>
        <rFont val="Arial"/>
        <family val="2"/>
        <charset val="238"/>
      </rPr>
      <t xml:space="preserve">SPLOŠNO DOLOČILO ZA POGLAVJE ZUNANJE UREDITVE: </t>
    </r>
    <r>
      <rPr>
        <u/>
        <sz val="11"/>
        <rFont val="Arial"/>
        <family val="2"/>
        <charset val="238"/>
      </rPr>
      <t xml:space="preserve">Pri izvajanju del v zunanji ureditvi </t>
    </r>
    <r>
      <rPr>
        <sz val="11"/>
        <rFont val="Arial"/>
        <family val="2"/>
        <charset val="238"/>
      </rPr>
      <t xml:space="preserve">veljajo vsa določila in standardi , ki so že opisani v posameznih poglavjih gradbenih in obrtniških del v tem zavihku. Izvajalec je dolžan v ceni za enoto mere upoštevati vse smiselne pripombe, opombe in zahteve iz teh uvodnih strani! </t>
    </r>
  </si>
  <si>
    <t>XXII.</t>
  </si>
  <si>
    <t>GRADBENA IN OBRTNIŠKA DELA ZUNANJE UREDITVE:</t>
  </si>
  <si>
    <t>XXII.1.</t>
  </si>
  <si>
    <r>
      <rPr>
        <u/>
        <sz val="11"/>
        <rFont val="Arial"/>
        <family val="2"/>
        <charset val="238"/>
      </rPr>
      <t>SPLOŠNA DOLOČILA:</t>
    </r>
    <r>
      <rPr>
        <sz val="11"/>
        <rFont val="Arial"/>
        <family val="2"/>
        <charset val="238"/>
      </rPr>
      <t xml:space="preserve">
Popis zunanje ureditve obsega zunanjo ureditev v območju gradbene parcele. Pred začetkom gradnje je potreben pregled projekta in ostale dokumentacije z vodjo projeka, investitorjem, vodjo nadzora in izvajalcem, kar omogoča vsem stranem, da se podrobneje seznanijo z gradnjo, zahtevami gradnje in potekom gradnje načrtovanega objekta.
Obveščanje in po potrebi angažiranje upravljalca posamezne infrastrukture.
Dela morajo zajemati tudi odvoz materialov na končno deponijo, vključno s plačilom potrebnih taks. Izbrati stalne deponije v neposredni bližini gradbišča, oz. najbližje deponije.
V kolikor v poziciji ni navedeno drugače, veljajo kot kriteriji enakovrednosti kot za primer navedenim izvedbam vse tehnične  specifikacije za posamezne elemente ali pa za sistem , ki je opisan  - naveden v tehničnih podlogah proizvajalca , katerega sistem je naveden kot primer načina izvedbe in doseganja kvalitete.</t>
    </r>
  </si>
  <si>
    <t>XXII.2.</t>
  </si>
  <si>
    <t>Prekinitve del, ki so potrebna za druga vezana dela , je vkalkulirati v ceno za enoto mere. 
Pred pričetkom del je izvajalec dolžan preveriti vse količine in dejanske mere na objektu.  Z izvajalcem gradbenih del  se je pravočasno dogovoriti in uskladiti  vgradnjo raznih podlog, ki služijo za kasnejšo montažo elementov.</t>
  </si>
  <si>
    <t>XXII.3.</t>
  </si>
  <si>
    <t>Pri izvajanju priključkov infrastrukture se vsa izkopna dela in transporti izkopanih in zasipnih materialov določajo po prostorninah v raščenem stanju. Vsa nasipna in zasipna dela pa se določajo po prostornini zemljine v vgrajenem stanju s potrebno zbitostjo. Pri zasipavanju kanala na zmontirani cevovod ali instalacijo je treba upoštevati tudi komprimiranje pripeljanega materiala izven gradbišča, s katerim se zasipava jarek (na primer tampon, pesek itd.). Ne glede na to kakšen material je uporabljan za zasip, je potrebno zadnji sloj utrditi do takšne zbitosti, da je njegova nosilnost najmanj 60 MPa. Nosilnost je treba potrditi z dinamično ploščo.
V enotni ceni morajo biti zajeta vsa potrebna dela, transporti, prenosi,...</t>
  </si>
  <si>
    <t>POPIS OPREME, MATERIALA IN DEL</t>
  </si>
  <si>
    <t>POSTAVKA</t>
  </si>
  <si>
    <t>OPIS</t>
  </si>
  <si>
    <t>ENOTA</t>
  </si>
  <si>
    <t>OCENJENA</t>
  </si>
  <si>
    <t>CENA NA</t>
  </si>
  <si>
    <t>SKUPAJ</t>
  </si>
  <si>
    <t>No</t>
  </si>
  <si>
    <t>KOLIČINA</t>
  </si>
  <si>
    <t>ENOTO  (EUR)</t>
  </si>
  <si>
    <t>(EUR)</t>
  </si>
  <si>
    <t>Rušitvena dela</t>
  </si>
  <si>
    <t>OPOMBA:
- Ponudnik mora v cenah za enoto mere tega poglavja upoštevati vse smiselne in pripadajoče pripombe, zahteve in pogoje, ki so navedeni v poglavju "UVODNE PRIPOMBE" tega popisa.</t>
  </si>
  <si>
    <t xml:space="preserve">- Pred rušenjem je potrebno zaščititi vse obstoječe dele objekta tako, da bo obstoječe 20 kV stikališče s pomožnimi prostori lahko v celoti nemoteno delovalo. Pri rušenju ohraniti obstoječe izpuste za ozemljitve. </t>
  </si>
  <si>
    <t xml:space="preserve">- Vsi odpadki, ki bodo nastali pri izvedbi, bodo naloženi na prevozno sredstvo in odpeljani na stalno gradbeno deponijo nenevarnih odpadkov uradnega zbiralca odpadkov. Upoštevati vsa potrebna dela in stroške v zvezi z deponiranjem. Vsi odpadki, ki bodo ponovno uporabljeni pri izvedbi, bodo naloženi na prevozno sredstvo in pripeljani na gradbišče. </t>
  </si>
  <si>
    <t>Faza 1</t>
  </si>
  <si>
    <t>1.1</t>
  </si>
  <si>
    <t>ZEMELJSKA DELA</t>
  </si>
  <si>
    <t>1.1.1</t>
  </si>
  <si>
    <t xml:space="preserve">Strojni izkop humusov v debelini 20-30 cm z direktnim nakladanjem materiala na prevozno sredstvo in dovoz na začasno deponijo. Določitev po dejansko izvršenih delih in v raščenem stanju. </t>
  </si>
  <si>
    <t>m3</t>
  </si>
  <si>
    <t>1.1.2</t>
  </si>
  <si>
    <t xml:space="preserve">Široki izkop do globine 2,0 m z direktnim nakladanjem na prevozno sredstvo (odvoz na stalno deponijo):
~ izkop v terenu IV-V. ktg </t>
  </si>
  <si>
    <t>1.1.3</t>
  </si>
  <si>
    <t>Odvoz izkopanega materiala na:</t>
  </si>
  <si>
    <t>a.</t>
  </si>
  <si>
    <t>~ stalno deponijo</t>
  </si>
  <si>
    <t>b.</t>
  </si>
  <si>
    <t>~ začasno deponijo</t>
  </si>
  <si>
    <t>1.1.4</t>
  </si>
  <si>
    <t>Geotehnični nadzor v času izvajanja zemeljskih del na platoju.</t>
  </si>
  <si>
    <t>ur</t>
  </si>
  <si>
    <t>1.2</t>
  </si>
  <si>
    <t>Lovilna skleda TR 2 s temeljem</t>
  </si>
  <si>
    <t>1.2.1</t>
  </si>
  <si>
    <t>Odstranitev dela armiranobetonske (AB) lovilne sklede skupaj vključno z rezanjem konstrukcije na stikih z obstoječim delom, kontroliranim rušenjem sten in plošče, z nalaganjem, odvozom in oddajo gradbenega odpada na stalno deponijo. V ceni zajeti vsi pomožni materiali, zaščita sosednjih konstrukcij, čiščenje terena in priprava podlage za nadaljnja dela.  Lovilna skleda TR 2.</t>
  </si>
  <si>
    <t>Površine</t>
  </si>
  <si>
    <t>1.2.2</t>
  </si>
  <si>
    <t>Rušenje pranih plošč deb. do 7 cm, vključno z morebitnim podložnim betonom.</t>
  </si>
  <si>
    <t>m2</t>
  </si>
  <si>
    <t>1.2.3</t>
  </si>
  <si>
    <t>Rušenje cestnih robnikov 15/25 cm v betonskem temelju ob vseh asfaltnih površinah.</t>
  </si>
  <si>
    <t>m</t>
  </si>
  <si>
    <t>1.2.4</t>
  </si>
  <si>
    <t>Rezanje asfaltnih površin s talno diamantno žago v deb. do 15 cm.</t>
  </si>
  <si>
    <t>1.2.5</t>
  </si>
  <si>
    <t>Rušenje asfaltnih površin deb. do 15 cm.</t>
  </si>
  <si>
    <t>Žična graja</t>
  </si>
  <si>
    <t>1.2.6</t>
  </si>
  <si>
    <t>Odstranitev žične ograje višine cca. 200 cm skupaj z betonskimi plohi višine cca. 15 cm in odvoz na začasno deponijo.</t>
  </si>
  <si>
    <t>1.2.7</t>
  </si>
  <si>
    <t>Odstranitev temeljev stebričkov v nasutem terenu ter zasip temeljev nove ograje gradbenih jam po rušenju z odkopanim materialom in odvoz na stalno deponijo,</t>
  </si>
  <si>
    <t>kos</t>
  </si>
  <si>
    <t>Nizkoohmski upor</t>
  </si>
  <si>
    <t>1.2.8</t>
  </si>
  <si>
    <t>Rušenje temelja nizkoohmskega upora dim. do 150x150x50 cm z AB stenama višine do 200 cm.</t>
  </si>
  <si>
    <t>Ostalo</t>
  </si>
  <si>
    <t>1.2.9</t>
  </si>
  <si>
    <t>Rušenje PEHD cevnih povezav ob KMT v transformatorskem polju TR1 (=EA01).</t>
  </si>
  <si>
    <t>m1</t>
  </si>
  <si>
    <t>1.2.10</t>
  </si>
  <si>
    <t>Rušenje PEHD cevnih povezav.</t>
  </si>
  <si>
    <t>Faza 2</t>
  </si>
  <si>
    <t>1.3</t>
  </si>
  <si>
    <t>1.3.1</t>
  </si>
  <si>
    <t xml:space="preserve">Odriv humusne plasti v debelini 20-30 cm na stalno deponijo. Material se uporabi za humusiranje okolice po opravljenih delih. </t>
  </si>
  <si>
    <t>1.3.2</t>
  </si>
  <si>
    <t xml:space="preserve">Široki izkop do globine 1,0 m z direktnim nakladanjem na prevozno sredstvo (odvoz na stalno deponijo):
~ izkop v terenu IV-V. ktg </t>
  </si>
  <si>
    <t>1.3.3</t>
  </si>
  <si>
    <t>1.3.4</t>
  </si>
  <si>
    <t>1.4</t>
  </si>
  <si>
    <t>Lovilna skleda TR 1 s temeljem</t>
  </si>
  <si>
    <t>1.4.1</t>
  </si>
  <si>
    <t>Odstranitev dela armiranobetonske (AB) lovilne sklede, vključno z rezanjem konstrukcije na stikih z obstoječim delom, kontroliranim rušenjem sten in plošče, z nalaganjem, odvozom in oddajo gradbenega odpada na stalno deponijo. V ceni zajeti vsi pomožni materiali, zaščita sosednjih konstrukcij, čiščenje terena in priprava podlage za nadaljnja dela.  Lovilna skleda TR 1.</t>
  </si>
  <si>
    <t>1.4.2</t>
  </si>
  <si>
    <t>1.4.3</t>
  </si>
  <si>
    <t>1.4.4</t>
  </si>
  <si>
    <t>1.4.5</t>
  </si>
  <si>
    <t>1.4.6</t>
  </si>
  <si>
    <t>1.4.7</t>
  </si>
  <si>
    <t>Zakoličba, geodetski posnetek in ostalo</t>
  </si>
  <si>
    <t>OPOMBA:
Ponudnik mora v cenah za enoto mere tega poglavja upoštevati vse smiselne in pripadajoče pripombe, zahteve in pogoje, ki so navedeni v poglavju "UVODNE PRIPOMBE" tega popisa.</t>
  </si>
  <si>
    <t>2.1.1</t>
  </si>
  <si>
    <t>Postavitev gradbiščne ograje z vrati, namestitev predpisane gradbiščne table ter zaščita obstoječih objektov.</t>
  </si>
  <si>
    <t>kpl</t>
  </si>
  <si>
    <t>2.1.2</t>
  </si>
  <si>
    <t>Najem in postavitev bivalnega in skladiščnega kontejnerja, najem kemičnih sanitarij, vzdrževanje čistoče na gradbišču ter redno praznjenje zabojnikov za odpadke.</t>
  </si>
  <si>
    <t>mes</t>
  </si>
  <si>
    <t>2.1.3</t>
  </si>
  <si>
    <t>Montaža in najem gradbiščne elektro omarice, razvod začasne inštalacije (elektrika in voda) po gradbišču ter stroški porabljene energije in vode v času gradnje.</t>
  </si>
  <si>
    <t>2.2.1</t>
  </si>
  <si>
    <t>Zakoličba vseh novih elementov RTP (plato, infrastruktura, ostali gradbeni elementi, ...) s postavljanjem in z zavarovanjem profilov, ter vzdrževanjem zakoličbenih označb v vsem obdobju gradnje. Zakoličba mora biti izdelana skladno z zazidalno situacijo in projektno dokumentacijo. Površina območja obdelave znaša 1200 m2. Vključno z obnovitvijo zakoličbenih osi.</t>
  </si>
  <si>
    <t>2.2.2</t>
  </si>
  <si>
    <t>Zakoličba obstoječih elementov in inštalacij s postavljanjem in z zavarovanjem profilov ter vzdrževanjem zakoličbenih označb v vsem obdobju gradnje.</t>
  </si>
  <si>
    <t>2.2.3</t>
  </si>
  <si>
    <t>Geotehnični nadzor v času izvajanja zemeljskih del za izvedbo platoja.
Izvajalec je dolžan izvesti vsa zemeljska dela ob prisotnosti geomehanika, kar se upošteva v cenah!</t>
  </si>
  <si>
    <t>2.2.4</t>
  </si>
  <si>
    <t>Meritve zbitosti temeljnih tal s togo krožno obremenilno ploščo (švicarska metoda) in izdelava poročila. Meritve Evd modula.</t>
  </si>
  <si>
    <t>2.2.5</t>
  </si>
  <si>
    <t>Izdelava Dokazila o zanesljivosti v papirni in elektronski oblik - skeniran vsak dokument posebej.</t>
  </si>
  <si>
    <t>2.2.6</t>
  </si>
  <si>
    <t>Izdelava Projekta izvajanja betonskih konstrukcij v papirni in elektronski oblik - skeniran vsak dokument posebej.</t>
  </si>
  <si>
    <t>2.2.7</t>
  </si>
  <si>
    <t>"Izvajalec je dolžan tekoče in sproti vrisovati vse morebitne spremembe, dopolnitve in odstopanja od potrjenega projekta za izvedbo (PZI) v t.i. 'rdeči izvod' (Red copy) dokumentacije, ki se hrani na gradbišču. Vrisane spremembe morajo biti pregledne, nedvoumne in potrjene s strani nadzornega organa. Tako dopolnjen projekt služi kot podlaga za izdelavo Projekta izvedenih del (PID). Postavka vključuje ves potreben čas in material za ažurno vodenje evidence. Vključen (1) tiskani izvod PZI z rdečo barvo vrisovanimi vsemi spremembami.</t>
  </si>
  <si>
    <t>2.2.8</t>
  </si>
  <si>
    <t xml:space="preserve">Postavitev, odstranitev, vzdrževanje in obratovanje sistema odvodnjavanja vseh gradbenih jam za zgradbo in plato za ves čas izvedbe del. Črpanje vode iz gradbene jame (pretok do 100 l/s). </t>
  </si>
  <si>
    <t>dni</t>
  </si>
  <si>
    <t>2.3.1</t>
  </si>
  <si>
    <t>2.3.2</t>
  </si>
  <si>
    <t>2.3.3</t>
  </si>
  <si>
    <t>2.3.4</t>
  </si>
  <si>
    <t>2.3.5</t>
  </si>
  <si>
    <t>2.3.6</t>
  </si>
  <si>
    <t>2.3.7</t>
  </si>
  <si>
    <t>2.3.8</t>
  </si>
  <si>
    <t>Temelj Petersenovih dušilk, požarni zid in povečanje lovilnih skled TR1 in TR2</t>
  </si>
  <si>
    <t xml:space="preserve">Vsi odpadki, ki bodo nastali pri izvedbi, bodo naloženi na prevozno sredstvo in odpeljani na stalno gradbeno deponijo nenevarnih odpadkov uradnega zbiralca odpadkov. Upoštevati vsa potrebna dela, odvoz in stroške v zvezi z deponiranjem. Vsi odpadki, ki bodo ponovno uporabljeni pri izvedbi, bodo naloženi na prevozno sredstvo in pripeljani na gradbišče. </t>
  </si>
  <si>
    <t>3.1</t>
  </si>
  <si>
    <t>Opombe:
~ podane so količine za temelj PD z požarnim zidom in dograjeno lovilno skledo TR2!
~ v popisu za temelje PD in upora so upoštevana tudi zemeljska dela za ozemljitve!</t>
  </si>
  <si>
    <t>Za izvedbo temeljenja je potrebno zagotoviti suho in varovano gradbeno jamo. 
Pri izkopnih delih se predvidi začasna zaščita izkopnih brežin - izvedba v začasnem naklonu 2:1.</t>
  </si>
  <si>
    <t>3.1.1</t>
  </si>
  <si>
    <t xml:space="preserve">Strojni izkop humusov v debelini 20-30 cm z direktnim nakladanjem materiala na prevozno sredstvo in dovoz na stalno deponijo. Določitev po dejansko izvršenih delih in v raščenem stanju. </t>
  </si>
  <si>
    <t>3.1.2</t>
  </si>
  <si>
    <t>3.1.3</t>
  </si>
  <si>
    <t>Planiranje in utrjevanje dna izkopa: Kombinirano planiranje in strojno utrjevanje dna izkopa v terenu  IV.-V. ktg s točnostjo ±1,00 cm s minimalnim izmetom ali dosipom ter premetom odvečnega materiala. Utrjevanje do predpisanega modula stisljivosti EV2 &gt;= 60 MPa.</t>
  </si>
  <si>
    <t>3.1.4</t>
  </si>
  <si>
    <t>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t>
  </si>
  <si>
    <t>3.1.5</t>
  </si>
  <si>
    <t>Dobava in izdelava plasti v naslednji sestavi, vključno z razgrinjanjem, utrjevanjem in valjanjem.
Zgoščenost materiala 98 % po standardnem Proctorjevem postopku. Utrditev tampona na končni višini platoja znaša Mv2 &gt;= 80 MPa.
Sestava:</t>
  </si>
  <si>
    <t>~ tamponska plast iz TP 0-32, skupne debeline 30 cm.</t>
  </si>
  <si>
    <t>3.1.6</t>
  </si>
  <si>
    <t>Nabava in dovoz ustrezne presejane ilovnate ali humozne zemljine na gradbišče. Zemljina mora biti brez kamnitih agregatov, večjih od 10 mm, brez korenin, lesnih ostankov in drugih neprevodnih primesi. Material mora zagotavljati nizko specifično upornost tal in dobro higroskopičnost (zadrževanje vlage). Cena vključuje nabavo, prevoz na lokacijo in deponiranje na mestu vgradnje.</t>
  </si>
  <si>
    <t>3.1.7</t>
  </si>
  <si>
    <t>Planiranje presejane zemljine v območju temeljnega ozemljila in ozemljilnih mrež. Vgradnja se izvaja v slojih debeline max. 20 cm s sprotnim utrjevanjem do dosežene stopnje zbitosti 95 % po standardnem Proctorjevem postopku (Ev2 &gt;= 60 MN/m²). Izvajalec mora zagotoviti tesen stik zemljine z ozemljilnim trakom/mrežo brez zračnih žepov, ki bi povečali prehodno upornost. Postavka vključuje ročno planiranje okoli občutljivih delov instalacij, strojno utrjevanje in končno planiranje do zahtevanih kot.</t>
  </si>
  <si>
    <t>SKUPAJ ZEMELJSKA DELA:</t>
  </si>
  <si>
    <t>3.2</t>
  </si>
  <si>
    <t>BETONSKA DELA</t>
  </si>
  <si>
    <t>Temelj PD ter požarni zid</t>
  </si>
  <si>
    <t>3.2.1</t>
  </si>
  <si>
    <t>Dobava, izdelava in montaža armature iz betonskega jekla S500 B, distančniki in vezna žica:</t>
  </si>
  <si>
    <t>~ premera do 12 mm.</t>
  </si>
  <si>
    <t>kg</t>
  </si>
  <si>
    <t>b</t>
  </si>
  <si>
    <t>~ premera nad 12 mm.</t>
  </si>
  <si>
    <t>3.2.2</t>
  </si>
  <si>
    <t>Dobava, rezanje, polaganje in vezanje armature iz armaturnih mrež S500 B. Vključeni distančniki in vezna žica.</t>
  </si>
  <si>
    <t>3.2.3</t>
  </si>
  <si>
    <t>Dodatek za varjenje armature zaradi ozemljitev (cca. 30%). Prekrivanje armature 5 cm.</t>
  </si>
  <si>
    <t>3.2.4</t>
  </si>
  <si>
    <t xml:space="preserve">Dobava in vgrajevanje podložnega betona C12/15 X0 Cl 0,1 Dmax 16 S1, deb. 10 cm </t>
  </si>
  <si>
    <t>3.2.5</t>
  </si>
  <si>
    <t xml:space="preserve">Dobava in vgrajevanje betona v armirane konstrukcije z vsemi pomožnimi deli in prenosi do mesta vgraditve.
~ beton C30/37 XC4+XF3 Cl 0,2 Dmax 16 S4 PV-II, odpornost proti mrazu. </t>
  </si>
  <si>
    <t>3.2.6</t>
  </si>
  <si>
    <t>Dobava in vgrajevanje naklonskega betona C20/25 XC1 Cl 0,2 Dmax 8 S1, deb. od 10 do 15 cm</t>
  </si>
  <si>
    <t>3.2.7</t>
  </si>
  <si>
    <t>Kompletna dobava in izvedba delovnih stikov bele kadi.
Stiki lovilne sklede in kinete.</t>
  </si>
  <si>
    <t>~ tesnilna pločevina z obojestranskim specialnim bitumenskim nanosom (npr. Strato Bituflex 150 ali ekvivalentno), širine 150 mm in debeline 2 mm. Pločevina se pritrdi na zgornjo armaturo temeljne plošče s sistemskimi sponkami, tako da je spodnji del pločevine vgrajen v beton prve faze (plošča) v globini min. 3 cm (v zaščitni sloj betona), zgornji del pa ostane pripravljen za betoniranje stene. Vključeno prekrivanje spojev pločevine v dolžini min. 5  cm in varovanje spojev s sponkami. Horizontalni stiki plošča-stena.</t>
  </si>
  <si>
    <t xml:space="preserve">~ ekspandirajoči tesnilni trak na osnovi natrijevega bentonita in sintetičnega kavčuka z lastnostjo zakasnjenega nabrekanja (npr. Bentorub+, dimenzij 25 x 20 mm, ki preprečuje prezgodnjo ekspanzijo ob stiku z meteorno vodo. Trak se fiksira na sredino preseka stene z montažnim lepilom ali pritrdilno mrežico na očiščeno podlago betona plošče.
Vertikalni stiki stena-stena </t>
  </si>
  <si>
    <t>3.2.8</t>
  </si>
  <si>
    <t>Dobava, izdelava in polaganje betonskih pokrovov 44x100x7 cm izdelani po meri. Kineta.</t>
  </si>
  <si>
    <t>3.2.9</t>
  </si>
  <si>
    <t>Izdelava odprtin v betonskih pokrovih za kable velikosti cca. fi 5 cm. Kineta.</t>
  </si>
  <si>
    <t>3.2.10</t>
  </si>
  <si>
    <t>Dobava in vgrajevanje kotnikov 5x7 cm iz inox za betonske pokrove.
Kineta.</t>
  </si>
  <si>
    <t>Lovilna skleda TR 2</t>
  </si>
  <si>
    <t>3.2.11</t>
  </si>
  <si>
    <t>- premera do 12 mm.</t>
  </si>
  <si>
    <t>- premera nad 12 mm.</t>
  </si>
  <si>
    <t>3.2.12</t>
  </si>
  <si>
    <t>Dobava, rezanje, polaganje in vezanje armature iz armaturnih mrež S500 B., Vključeni distančniki in vezna žica.</t>
  </si>
  <si>
    <t>3.2.13</t>
  </si>
  <si>
    <t>3.2.14</t>
  </si>
  <si>
    <t>Dobava in vgrajevanje podložnega betona C12/15 X0 Cl 0,1 Dmax 16 S1, deb. 10 cm.</t>
  </si>
  <si>
    <t>3.2.15</t>
  </si>
  <si>
    <t xml:space="preserve">Dobava in vgrajevanje betona v naklonu v armirane konstrukcije z vsemi pomožnimi deli in prenosi do mesta vgraditve.
~ beton C30/37 XC4+XF4+XD1 Cl 0,2 Dmax 16 S4 PV-II, odpornost proti mrazu.
Temelji in plošča v naklonu. </t>
  </si>
  <si>
    <t>3.2.16</t>
  </si>
  <si>
    <t>Vrtanje za sidra in vgradnja armaturnih palic v epoksidno zalivno maso za sidra (brez sider, ki so že upoštevana v armaturi).</t>
  </si>
  <si>
    <t>SKUPAJ BETONSKA DELA:</t>
  </si>
  <si>
    <t>3.3</t>
  </si>
  <si>
    <t>ZIDARSKA DELA</t>
  </si>
  <si>
    <t>Temelj PD in lovilna skleda TR2</t>
  </si>
  <si>
    <t>3.3.1</t>
  </si>
  <si>
    <t>Dobava in vgradnja horizontalne hidroizolacija pod temeljno ploščo:
~ priprava površine podložnega betona (zagladitev ali brušenje)
~ hladni bitumenski premaz 0,3 kg/m2
~ polimer-bitumenska hidroizolacija (npr. Izotekt, T4 plus). Trak se vgrajuje z varjenjem po celotni površini z 10 cm preklopom. 
V ceni upoštevati ves pomožni in pritrdilni material in izvedbo robnih zaključkov v skladu z navodili proizvajalca (prehod horizontalne hidroizolacije v vertikalno je izveden z vložkom HDPE folije).</t>
  </si>
  <si>
    <t>3.3.2</t>
  </si>
  <si>
    <t>Dobava in vgradnja vertikalne hidroizolacije sten oljnih skled proti terenu:
~ priprava vertikalnih betonskih površin (brušenje)
~ hladni bitumenski premaz 0,3 kg/m2
~ polimer-bitumenska hidroizolacija (npr. Izotekt, T4 plus). Trak se vgrajuje z varjenjem po celotni površini s 10 cm preklopom. 
~ zaščita hidroizolacije: npr. ekstrudiran polistiren deb. 4 cm, plošče točkovno zalepljene z akrilnim lepilom
Upoštevati ves pomožni, pritrdilni in zaključni material. Izvedba po navodilih proizvajalca.</t>
  </si>
  <si>
    <t>3.3.3</t>
  </si>
  <si>
    <t>Dobava in vgradnja cevi PEHD cevi DN90 v kinetah in ob dušilkah.</t>
  </si>
  <si>
    <t>~ PEHD cevi DN90 v kinetah, dolžine 20 cm.</t>
  </si>
  <si>
    <t>~ PEHD cevi DN90 ob dušilkah dolžine 1 m.</t>
  </si>
  <si>
    <t>3.3.4</t>
  </si>
  <si>
    <t>3.3.5</t>
  </si>
  <si>
    <t xml:space="preserve">Dobava in izvedba tesnjenja cevi s nabrekajočim tesnilnim trakom (npr. SIKA) in z vsemi pomožnimi deli in materialom. </t>
  </si>
  <si>
    <t>3.3.6</t>
  </si>
  <si>
    <t>Brušenje betonskih površin na stikih opaža in manjša popravila s cementno malto. Površine lovilnih skled in požarne stene.</t>
  </si>
  <si>
    <t>SKUPAJ ZIDARSKA DELA:</t>
  </si>
  <si>
    <t>3.4</t>
  </si>
  <si>
    <t>TESARSKA DELA</t>
  </si>
  <si>
    <t>3.4.1</t>
  </si>
  <si>
    <t>Dobava, izdelava in montaža opaža robov temeljne plošče višine do 40 cm. Vključno z vsemi podpornimi elementi, distančniki, veznimi sredstvi.</t>
  </si>
  <si>
    <t>3.4.2</t>
  </si>
  <si>
    <t>Dobava, izdelava in montaža opaža vertikalnih sten (gladek opaž za vidni beton). Vključno z vsemi podpornimi elementi, distančniki, veznimi sredstvi. Podstavek upora.</t>
  </si>
  <si>
    <t>3.4.3</t>
  </si>
  <si>
    <t>Izdelava odprtin, prebojev v opažu za sidrne vijake, ozemljitvene trakove in instalacijske prehode. Vključno z vsemi podpornimi elementi, distančniki, veznimi sredstvi.</t>
  </si>
  <si>
    <t>3.4.4</t>
  </si>
  <si>
    <t>Dobava in montaža opaža sten deb. do 20 cm, višine do 150 cm. Vključno z vsemi podpornimi elementi, distančniki, veznimi sredstvi. Lovilna skleda PD in TR2.</t>
  </si>
  <si>
    <t>3.4.5</t>
  </si>
  <si>
    <t>Dobava in montaža opaža pasovnih temeljev deb. do 50 cm, višine  40 cm. Vključno z vsemi podpornimi elementi, distančniki, veznimi sredstvi. Lovilna skleda PD in TR2.</t>
  </si>
  <si>
    <t>3.4.6</t>
  </si>
  <si>
    <t>Dobava in montaža opaža sten deb. do 20 cm, višine do 470 cm (gladek opaž za vidni beton). Vključno z vsemi podpornimi elementi, distančniki, veznimi sredstvi. Požarna stena PD.</t>
  </si>
  <si>
    <t>3.4.7</t>
  </si>
  <si>
    <t>Izdelava opaža naklonov dna proti izpustu. Vključno z vsemi podpornimi elementi, distančniki, veznimi sredstvi. Lovilna skleda PD in TR.</t>
  </si>
  <si>
    <t>3.4.8</t>
  </si>
  <si>
    <t>Dobava in montaža opaža za robni venec lovilne sklede. Vključno z vsemi podpornimi elementi, distančniki, veznimi sredstvi. Lovilna skleda PD in TR2.</t>
  </si>
  <si>
    <t>3.4.9</t>
  </si>
  <si>
    <t>Dobava in montaža opaža za vgradnjo kovinskih elementov (pokrovi). Vključno z vsemi podpornimi elementi, distančniki, veznimi sredstvi.</t>
  </si>
  <si>
    <t>3.4.10</t>
  </si>
  <si>
    <t>Razopaženje vseh konstrukcij, čiščenje opaža in odvoz z gradbišča.</t>
  </si>
  <si>
    <t>SKUPAJ TESARSKA DELA:</t>
  </si>
  <si>
    <t>3.5</t>
  </si>
  <si>
    <t>KLJUČAVNIČARSKA DELA</t>
  </si>
  <si>
    <t>Ključavničarski izdelki so antikorozijsko zaščiteni skladno s standardom EN ISO 1461.</t>
  </si>
  <si>
    <t>3.5.1</t>
  </si>
  <si>
    <t>Izdelava, dobava in montaža jeklenih pocinkanih rešetk raster 33x11 mm, višine 30 mm, vključno z nosilnimi L profili, ki so sidrani v AB steno, z vsem pritrdilnim in vijačnim inox materialom, z vsemi prenosi in transporti materiala do mesta montaže. Izdelava po načrtu. Lovilna skleda RD.</t>
  </si>
  <si>
    <t>3.5.2</t>
  </si>
  <si>
    <t>Dobava in nasutje prodca nazivne frakcija 32/64 mm na rešetke lovilne sklede v  deb. do 20 cm.</t>
  </si>
  <si>
    <t>SKUPAJ KLJUČAVNIČARSKA DELA:</t>
  </si>
  <si>
    <t>3.6</t>
  </si>
  <si>
    <t>Opombe:
~ podane so količine za dograjeno lovilno skledo TR1</t>
  </si>
  <si>
    <t>3.6.1</t>
  </si>
  <si>
    <t>Strojni izkop z nakladanjem na prevozna sredstva in odvoz na stalno deponijo. Upoštevati naklon brežin 2:1, oziroma varovanje izkopanih jarkov in ostala navodila geomehanika:</t>
  </si>
  <si>
    <t>~ v terenu  IV.-V. ktg, globine do 2 m</t>
  </si>
  <si>
    <t>3.6.2</t>
  </si>
  <si>
    <t>3.6.3</t>
  </si>
  <si>
    <t>3.6.4</t>
  </si>
  <si>
    <t>3.6.5</t>
  </si>
  <si>
    <t>Dobava pranega proda (gramoza), granulacije 16–32 mm.</t>
  </si>
  <si>
    <t>3.6.6</t>
  </si>
  <si>
    <t>Strojno zasipavanje pranega proda (gramoza) s komprimiranjem v slojih; iz izkopnega materiala se odstrani vse skale večje od fi 15 cm. Utrjenost mora doseči 97% trdnosti po standardnem Proctorjevem postopku, z utrjevanjem po plasteh v slojih po 25 cm do predpisane zbitosti, predvidoma Ms= 40 MPa. Utrjevanje z vibracijsko ploščo ali vibrovaljarjem. Stopnjo utrjenosti preveriti v statičnem izračunu ali v geomehanskem poročilu. Vključno z nakladanjem in prevozom s stalne deponije.</t>
  </si>
  <si>
    <t>3.7</t>
  </si>
  <si>
    <t>Lovilna skleda TR 1</t>
  </si>
  <si>
    <t>3.7.1</t>
  </si>
  <si>
    <t>3.7.2</t>
  </si>
  <si>
    <t>Dobava, rezanje, polaganje in vezanje armature iz armaturnih mrež S500 B, distančniki in vezna žica.</t>
  </si>
  <si>
    <t>3.7.3</t>
  </si>
  <si>
    <t>3.7.4</t>
  </si>
  <si>
    <t>3.7.5</t>
  </si>
  <si>
    <t>3.8</t>
  </si>
  <si>
    <t>Lovilna skleda TR1</t>
  </si>
  <si>
    <t>3.8.1</t>
  </si>
  <si>
    <t>3.8.2</t>
  </si>
  <si>
    <t>3.8.3</t>
  </si>
  <si>
    <t>Brušenje betonskih površin na stikih opaža in manjša popravila s cementno malto: površine lovilnih skled.</t>
  </si>
  <si>
    <t>3.9</t>
  </si>
  <si>
    <t>3.9.1</t>
  </si>
  <si>
    <t>3.9.2</t>
  </si>
  <si>
    <t>3.9.3</t>
  </si>
  <si>
    <t>Dobava in montaža opaža sten deb. do 20 cm, višine do 150 cm. Vključno z vsemi podpornimi elementi, distančniki, veznimi sredstvi. Lovilna skleda TR1.</t>
  </si>
  <si>
    <t>3.9.4</t>
  </si>
  <si>
    <t>Dobava in montaža opaža pasovnih temeljev deb. do 50 cm, višine  40 cm. Vključno z vsemi podpornimi elementi, distančniki, veznimi sredstvi. Lovilna skleda TR1.</t>
  </si>
  <si>
    <t>3.9.5</t>
  </si>
  <si>
    <t>Izdelava opaža naklonov dna proti izpustu. Vključno z vsemi podpornimi elementi, distančniki, veznimi sredstvi. Lovilna skleda TR1.</t>
  </si>
  <si>
    <t>3.9.6</t>
  </si>
  <si>
    <t>Dobava in montaža opaža za robni venec lovilne sklede. Vključno z vsemi podpornimi elementi, distančniki, veznimi sredstvi. Lovilna skleda TR1.</t>
  </si>
  <si>
    <t>3.9.7</t>
  </si>
  <si>
    <t>Kabelske povezave, jaška in kineti</t>
  </si>
  <si>
    <t xml:space="preserve">
• KABELSKA JAŠKA EKJ 1 in EKJ 2
• KABELSKE KINETE
• KABLOVODI</t>
  </si>
  <si>
    <t xml:space="preserve">Vsi odpadki, ki bodo nastali pri izvedbi, bodo naloženi na prevozno sredstvo in odpeljani na stalno gradbeno deponijo nenevarnih odpadkov uradnega zbiralca odpadkov. Upoštevati vsa potrebna dela in stroške v zvezi z deponiranjem. Vsi odpadki, ki bodo ponovno uporabljeni pri izvedbi, bodo naloženi na prevozno sredstvo in pripeljani na gradbišče. </t>
  </si>
  <si>
    <t>4.1</t>
  </si>
  <si>
    <t>Opomba:
~ Izkop jarkov in gradbenih jam za kabelske cevi in elektro kabelske jaške.</t>
  </si>
  <si>
    <t>4.1.1</t>
  </si>
  <si>
    <t>4.1.2</t>
  </si>
  <si>
    <t>4.1.3</t>
  </si>
  <si>
    <t>Kombinirani izkop (50,00 % strojno - 50,00 % ročno) z nakladanjem na prevozna sredstva in odvoz na stalno deponijo. Upoštevati naklon brežin 2:1, oziroma varovanje izkopanih jarkov in ostala navodila geomehanika:</t>
  </si>
  <si>
    <t>~ v terenu IV.-V. ktg, globine do 2 m</t>
  </si>
  <si>
    <t>4.1.4</t>
  </si>
  <si>
    <t>Planiranje in utrjevanje dna izkopa: Kombinirano planiranje in strojno utrjevanje dna izkopa v terenu IV. kategorije s točnostjo +1,00 cm s minimalnim izmetom ali dosipom ter premetom odvečnega materiala. Utrjevanje do predpisanega modula stisljivosti EV2 &gt;= 60 MPa.</t>
  </si>
  <si>
    <t>4.1.5</t>
  </si>
  <si>
    <t>Dobava in vgradnja drobnozrnatega peska (0-4 mm) za izdelavo posteljice (10 cm) pod cevmi, zasip med cevmi in obbetoniranimi deli ter prekritje cevi v debelini 10 cm nad temenom. Za kabelsko kanalizacijo od EKJ1 do EKJ2, od EKJ2 do JKTR2 in od kinet do jaškov in od kinet do podatvkov.</t>
  </si>
  <si>
    <t>4.1.6</t>
  </si>
  <si>
    <t>4.1.7</t>
  </si>
  <si>
    <t>~ tamponska plast iz TP 0-32, za jaške: v dveh slojih po 15 cm, skupne debeline 30 cm.</t>
  </si>
  <si>
    <t>4.1.8</t>
  </si>
  <si>
    <t>Strojno zasipavanje z izkopanim materialom s stalne gradbiščne deponije s komprimiranjem v slojih po 20 cm; iz izkopnega materiala se odstrani vse skale večje od fi 15 cm. Utrjenost mora doseči 95% trdnosti po standardnem Proctorjevem postopku, z utrjevanjem po plasteh v slojih po 15 cm do predpisane zbitosti, predvidoma Mv= 60 MPa. Utrjevanje z vibracijsko ploščo ali vibrovaljarjem. Stopnjo utrjenosti preveriti v statičnem izračunu ali v geomehanskem poročilu. Vključno z nakladanjem in prevozom s stalne deponije.</t>
  </si>
  <si>
    <t>4.1.9</t>
  </si>
  <si>
    <t>Prevoz odvečnega izkopanega materiala z vsemi deli na deponiji. Podane so količinah v raščenem stanju: prevoz na stalno deponijo. Upoštevati vsa potrebna dela in stroške v zvezi z deponiranjem.</t>
  </si>
  <si>
    <t>4.2</t>
  </si>
  <si>
    <t>KABELSKA JAŠKA IN KINETA</t>
  </si>
  <si>
    <t>Kabelska jaška</t>
  </si>
  <si>
    <t>4.2.1</t>
  </si>
  <si>
    <r>
      <t xml:space="preserve">Kompletna izdelava, dobava in postavitev elektro kabelskega jaška </t>
    </r>
    <r>
      <rPr>
        <b/>
        <sz val="10"/>
        <rFont val="Calibri"/>
        <family val="2"/>
        <scheme val="minor"/>
      </rPr>
      <t>EKJ 1</t>
    </r>
    <r>
      <rPr>
        <sz val="10"/>
        <rFont val="Calibri"/>
        <family val="2"/>
        <scheme val="minor"/>
      </rPr>
      <t xml:space="preserve"> vel. 210 cm x 160 cm x 165 cm bruto.
Sestava:</t>
    </r>
  </si>
  <si>
    <t>~ podložni beton C12/15 X0 Cl 0,1 Dmax 16 S1, deb. 10 cm</t>
  </si>
  <si>
    <t>~ konstrukcijski beton C30/37 XC4+XF3 Cl 0,2 Dmax 16 S4 PV-II, zmrzlinsko odporen, vidna površina: navadna obdelava VB1.</t>
  </si>
  <si>
    <t>c.</t>
  </si>
  <si>
    <t>~ armatura S500 B, premera do in nad  fi 12 mm ter mreže, distančniki in vezna žica</t>
  </si>
  <si>
    <t>d.</t>
  </si>
  <si>
    <t>~ dodatek za varjenje armature zaradi ozemljitev (cca. 30%). Prekrivanje armature 5 cm.</t>
  </si>
  <si>
    <t>e.</t>
  </si>
  <si>
    <t>~ Inox trak 30 x 3 mm za izpuste (1 m) ozemljitev varjeno na armaturno mrežo</t>
  </si>
  <si>
    <t>f.</t>
  </si>
  <si>
    <t xml:space="preserve">~ Izdelava, montaža, demontaža in čiščenje opaža ravnih armiranobetonskih sten. Izdelava s prenosom materiala do mesta vgradnje, opaženjem, čiščenjem lesa in vsemi pomožnimi deli. V ceni vključen dvostranski opaž in opaž odprtin v stenah za priključek kabelskih blokov. </t>
  </si>
  <si>
    <t>g.</t>
  </si>
  <si>
    <t>~ Izdelava, montaža, demontaža in čiščenje opaža ravnih armiranobetonskih plošč, višina podpiranja do 3,0 m. Izdelava s prenosom materiala do mesta vgradnje, opaženjem, čiščenjem lesa in vsemi pomožnimi deli. Opaž plošče nad jaškom .</t>
  </si>
  <si>
    <t>h.</t>
  </si>
  <si>
    <t>~ Izdelava, montaža, demontaža in čiščenje opaža odprtin v plošči za vstopne odprtine.</t>
  </si>
  <si>
    <t>i.</t>
  </si>
  <si>
    <t>~ Obojestranska zatesnitev stika z akrilnimi nabrekajočimi profili za tesnjenje stikov iz akrilnega polimera (npr. Sikaswell ali podobno), za kabelske cevi do DN160.</t>
  </si>
  <si>
    <t>j.</t>
  </si>
  <si>
    <t>k.</t>
  </si>
  <si>
    <t>~ Začasna zatesnitev kabelskih cevi s PVC pokrovi do izgradnje 110 kV KBV. Cevi 6 x PE DN 160 mm, 5 x PEHD dvojček 2x DN 50 mm.</t>
  </si>
  <si>
    <t>l.</t>
  </si>
  <si>
    <t>~ Dobava in polaganje drenaže v dnu tamponskega sloja v območju kletne etaže: polovično perforirane dvoslojne drenažne cevi PEHD DN250 mm dolžine do 150 cm, polaganje na peščeno posteljico, zasip z drenažnim materialom fi 22-38 mm; količina do 3 m3. Drenažni material je ovit z geotekstilom s sledečimi lastnostmi: natezna trdnost (vzd.) [EN ISO 10319] : 9.5 kN/m, natezna trdnost (preč.) [EN ISO 10319] : 9.5 kN/m, odpornost na prebod (CBR-test) [EN ISO 12236] : 1500 N, vodoprepustnost skozi ravnino (Δh = 50 mm) [EN ISO 11058] : 115 l/m²s (npr. kot TenCate Polyfelt TS 20). Polaganje geotekstila: širina 4 m ali 8 m, prekrivanje 20 %. Površina geotekstila 10 m2.</t>
  </si>
  <si>
    <t>4.2.2</t>
  </si>
  <si>
    <t>~ Izvedba preboja v steni betonskega jaška do 0,25 m2</t>
  </si>
  <si>
    <t>Kineta 2</t>
  </si>
  <si>
    <t>4.2.3</t>
  </si>
  <si>
    <t>Dobava in vgradnja podložnega betona C12/15 X0 Cl 0,1 Dmax 16 S1, deb. 10 cm.</t>
  </si>
  <si>
    <t>4.2.4</t>
  </si>
  <si>
    <t>Dobava in vgradnja tipskih armiranobetonskih kinet (npr. tip Jadranka) dimenzij 40x40 cm, kar vključuje natančno linijsko polaganje elementov, strojno rezanje in prilagajanje kinet na stikih, tesnjenje spojev s cementno malto za zagotavljanje vodotesnosti ter namestitev pripadajočih armiranobetonskih pokrovov, vključno z vsem potrebnim pomožnim materialom, delom in transportom za popolno izvedbo po pravilih stroke.</t>
  </si>
  <si>
    <t>4.2.5</t>
  </si>
  <si>
    <t>Izvedba prebojev za ozemljitvene vodnike in nove cevi.</t>
  </si>
  <si>
    <t>4.3</t>
  </si>
  <si>
    <t>CEVNI KABELSKI RAZVODI</t>
  </si>
  <si>
    <t xml:space="preserve">Kabelske cevi so obbetonirane. Polaganje in stikovanje cevi po navodilih proizvajalca cevi, med distančnike. Distančnike izdelati po meri ali iz lesenih moralov ali iz armaturnih palic. </t>
  </si>
  <si>
    <t>Dobava in vgradnja kabelskih cevi (npr. Totrapipes):
~ PE cevi deb. stene 10,0 mm iz PE 100, za delovni tlak do 16 bar, debelina stene od 10,0 do 11,1 mm, notranji premer: 90 mm, masa cevi 3,19 kg/m, črne cevi z modro črto - za vodovod, po standardu SIST EN 805/2000 in SIST EN 12201-2
~ PEHD za kabelsko kanalizacijo, po standardu SIST EN ISO 61386-24
~ PEHD 2 x DN 50 mm za kabelsko kanalizacijo (dvojček), po standardu SIST EN ISO 61386-24
~ kjer je radij krivljenja manjši od 2 m, se lahko uporabijo rebraste cevi.</t>
  </si>
  <si>
    <t>Izbrane cevi in način polaganja upoštevati v cenah!</t>
  </si>
  <si>
    <t>V cenah vključno rezanje in prilagoditev obstoječih cevi in navezava na nove kabelske jaške z vsem tesnilnim in pomožnim materialom.</t>
  </si>
  <si>
    <t>4.3.1</t>
  </si>
  <si>
    <r>
      <t>Kompletna dobava in vgrajevanje cevi 2x3 PE DN160 (</t>
    </r>
    <r>
      <rPr>
        <b/>
        <sz val="10"/>
        <rFont val="Calibri"/>
        <family val="2"/>
        <scheme val="minor"/>
      </rPr>
      <t>prerez KK1-1</t>
    </r>
    <r>
      <rPr>
        <sz val="10"/>
        <rFont val="Calibri"/>
        <family val="2"/>
        <scheme val="minor"/>
      </rPr>
      <t>) . Vključno z dobavo in izdelavo vseh spojev.
Sestava:</t>
    </r>
  </si>
  <si>
    <t>4.3.2</t>
  </si>
  <si>
    <t>4.3.3</t>
  </si>
  <si>
    <t>4.3.4</t>
  </si>
  <si>
    <t>4.3.5</t>
  </si>
  <si>
    <t>Dobava in polaganje rebrastih PE zaščitnih cevi za kable 1xDN160 iz jaška JKTR2 do TR2.</t>
  </si>
  <si>
    <t>4.3.6</t>
  </si>
  <si>
    <t>Dobava in polaganje rebrastih  PE zaščitnih cevi  1x2 PE DN160 za kable, med EKJ2 in JKTR2.</t>
  </si>
  <si>
    <t>4.3.7</t>
  </si>
  <si>
    <t>Dobava in izvedba tesnjenja cevi s nabrekajočim tesnilnim trakom (npr. SIKA) in z vsemi pomožnimi deli in materialom.</t>
  </si>
  <si>
    <t>4.4</t>
  </si>
  <si>
    <t>4.4.1</t>
  </si>
  <si>
    <t>4.4.2</t>
  </si>
  <si>
    <t>4.4.3</t>
  </si>
  <si>
    <t>4.4.4</t>
  </si>
  <si>
    <t>4.4.5</t>
  </si>
  <si>
    <t>~ tamponska plast iz TP 0-32, za kinete: v dveh slojih po 15 cm, skupne debeline 30 cm.</t>
  </si>
  <si>
    <t>4.4.6</t>
  </si>
  <si>
    <t>4.4.7</t>
  </si>
  <si>
    <t>4.5</t>
  </si>
  <si>
    <t>KINETA</t>
  </si>
  <si>
    <t>Kineta 1</t>
  </si>
  <si>
    <t>4.5.1</t>
  </si>
  <si>
    <t>4.5.2</t>
  </si>
  <si>
    <t>4.5.3</t>
  </si>
  <si>
    <t>4.5.4</t>
  </si>
  <si>
    <t>4.5.5</t>
  </si>
  <si>
    <t>SKUPAJ :</t>
  </si>
  <si>
    <t>Meteorna kanalizacija</t>
  </si>
  <si>
    <t>5.1</t>
  </si>
  <si>
    <t>5.2</t>
  </si>
  <si>
    <t xml:space="preserve">Strojni izkop jarka od lovilca olj do oljne jame, širine dna do 1 m globine do 2m v zemljini VI.-V. kategorije s strojnim planiranjem dna in odlaganjem materiala 1m od roba jarka. </t>
  </si>
  <si>
    <t>5.3</t>
  </si>
  <si>
    <t>Strojni izkop za jašek pri temelju dušilk, globine do 2m v zemljini VI.-V. kategorije s strojnim planiranjem dna, z nalaganjem in odvozom odvečnega materiala na stalno deponijo</t>
  </si>
  <si>
    <t>5.4</t>
  </si>
  <si>
    <t>Strojni izkop jame za lovilec olja in maščob globine 3,5m z naklonom brežine, v zemljini VI.-V. kategorije s strojnim planiranjem dna, z nalaganjem in odvozom odvečnega materiala na stalno deponijo</t>
  </si>
  <si>
    <t>5.5</t>
  </si>
  <si>
    <t>Ročni izkop v terenu, z nalaganjem in odvozom odvečnega materiala na stalno deponijo - jama za lovilec olja in maščob</t>
  </si>
  <si>
    <t>5.6</t>
  </si>
  <si>
    <t>Ročni izkop jarka v terenu, z deponiranjem izkopanine na rob jarka - križanja meteorne kanalizacije in kabelske kanalizacije</t>
  </si>
  <si>
    <t>5.7</t>
  </si>
  <si>
    <t>5.8</t>
  </si>
  <si>
    <t>5.9</t>
  </si>
  <si>
    <t>Dobava, transport in vgrajevanje betona C12/15, XC2, d=15cm - podložni beton pod lovilcem olja in maščob, d=10cm - pod novim jaškom pri temelju dušilk</t>
  </si>
  <si>
    <t>5.10</t>
  </si>
  <si>
    <t>Dobava, transport in vgrajevanje betona C20/25, XC2, d=10cm: obbetoniranje meteorne cevi pod povoznimi površinami</t>
  </si>
  <si>
    <t>5.11</t>
  </si>
  <si>
    <t>Dobava in vgrajevanje lovilca olj in maščob kot npr. ROTA ROSEP NS 40.  Izvedba v skladu z navodili proizvajalca (pred zasutjem je potrebno v oljni separator natočiti vodo,...) Vključno z vsemi deli in materiali ter priključki.</t>
  </si>
  <si>
    <t>5.12</t>
  </si>
  <si>
    <t>5.13</t>
  </si>
  <si>
    <t>5.14</t>
  </si>
  <si>
    <t xml:space="preserve">Strojno zasipavanje jarka z izkopanim materialom s stalne gradbiščne deponije s komprimiranjem v slojih po 20 cm; iz izkopnega materiala se odstrani vse skale večje od fi 15 cm. Utrjenost mora doseči 95% trdnosti po standardnem Proctorjevem postopku, z utrjevanjem po plasteh v slojih po 15 cm do predpisane zbitosti, predvidoma Mv= 60 MPa. Utrjevanje z vibracijsko ploščo ali vibrovaljarjem. Stopnjo utrjenosti preveriti v statičnem izračunu ali v geomehanskem poročilu. Vključno z nakladanjem in prevozom s stalne deponije. - Jarki in okoli novega jaška </t>
  </si>
  <si>
    <t>5.15</t>
  </si>
  <si>
    <t>Strojno zasipavanje jarka s komprimiranjem v slojih po 20 cm  z lahkimi komprimacijskimi sredstvi -  drobljen agregat 0-32. Stopnjo utrjenosti preveriti v statičnem izračunu ali v geomehanskem poročilu. Vključno z nakladanjem in prevozom - lovilec olja in maščob</t>
  </si>
  <si>
    <t>5.16</t>
  </si>
  <si>
    <t>Izdelava novega preboja ɸ200 v obstoječo oljno jamo s položitvijo nove cevi in tesnjenja okoli preboja in cevi z nabrekajočim tesnilnim trakom (npr. SIKASWELL ali podobno). Izvedba tesnilnega sistema po navodilih proizvajalca.</t>
  </si>
  <si>
    <t>Ceste ter ostale povozne in tlakovane površine</t>
  </si>
  <si>
    <t>6</t>
  </si>
  <si>
    <t>CESTE TER OSTALE POVOZNE IN TLAKOVANE POVRŠINE</t>
  </si>
  <si>
    <t>6.1</t>
  </si>
  <si>
    <t>Vsa izkopna dela in transporti izkopnih materialov se določajo po prostornini zemljine v raščenem stanju. Vsa nasipna dela se določajo po prostornini zemljine v vgrajenem stanju. Za izvedbo temeljenja je potrebno zagotoviti suho gradbeno jamo, po potrebi tudi črpanje vode iz gradbene jame in zaščito brežin izkopa pred erozijo zaradi atmosferskih vplivov.</t>
  </si>
  <si>
    <t>6.1.1</t>
  </si>
  <si>
    <t>Naprava in postavitev gradbenih profilov na vzpostavljeno os trase ceste in tlakovanih površin s potrebnim niveliranjem in meritvami ter določitev nivoja.</t>
  </si>
  <si>
    <t>6.1.2</t>
  </si>
  <si>
    <t>Strojni izkop zemljine v terenu IV. - V. ktg. z direktnim nakladanjem materiala na prevozno sredstvo. Določanje po dejansko izvršenih delih in v raščenem stanju.</t>
  </si>
  <si>
    <t>6.1.3</t>
  </si>
  <si>
    <t>Strojni izkop humusov v debelini 20-30 cm z direktnim nakladanjem materiala na prevozno sredstvo in dovoz na stalno deponijo. Določitev po dejansko izvršenih delih in v raščenem stanju.  Med cesto in temeljem PD.</t>
  </si>
  <si>
    <t>6.1.4</t>
  </si>
  <si>
    <t>6.1.5</t>
  </si>
  <si>
    <t xml:space="preserve">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Pod asfaltnimi in makadamskimi površinami. </t>
  </si>
  <si>
    <t>6.1.6</t>
  </si>
  <si>
    <t>Dobava in izdelava plasti v naslednji sestavi, vključno z razgrinjanjem, utrjevanjem in valjanjem.
Pod povoznimi – asfaltnimi površinami se površine utrdi z minimalnim 30 cm nasutjem.
Zasipi morajo doseči min. 97% Proctorjeve gostote oziroma min. nosilnost Ms = 40 MPa. Nasipi zunanje ureditve objekta se morajo utrditi do velikosti modula deformacije Ev2 = 100 MPa.
Sestava slojev:</t>
  </si>
  <si>
    <t xml:space="preserve">~ tamponska plast iz TP 0-32, v dveh slojih po 15 cm, skupne debeline 30 cm. </t>
  </si>
  <si>
    <t>6.1.7</t>
  </si>
  <si>
    <t>6.2</t>
  </si>
  <si>
    <t xml:space="preserve">ASFALTIRANE POVRŠINE </t>
  </si>
  <si>
    <t>Robniki</t>
  </si>
  <si>
    <t>6.2.1</t>
  </si>
  <si>
    <t>Dobava in polaganje betonskih robnikov v podložni beton C12/15 X0 Cl 0,1 Dmax 16 S1 in obdelava stikov s fino cementno malto. Robniki morajo biti zmrzlinsko odporni (certifikat), obdelava stikov prav tako zmrzlinsko odporna. Uporabijo se robniki dolžine 100 cm in prilagojene dolžine za izvedbo krivin. Polaganje dvignjenih in poglobljenih robnikov:</t>
  </si>
  <si>
    <t>~ visoki cestni robniki vel.15 x 25 cm</t>
  </si>
  <si>
    <t>Asfalt</t>
  </si>
  <si>
    <t>6.2.2</t>
  </si>
  <si>
    <t>Izdelava, dobava in strojno polaganje asfalta debeline 10,00 cm v sestavi: nosilna spodnja plast bitumeniziranega asfaltdrobirja AC 32 base B 50/70 A3 v debelini 6 cm in izdelava obrabne in zaporne plasti bituminizirane zmesi AC 11 surf B50/70 A3 v debelini 4 cm (se izvede v zaključni fazi prenove objekta). Polaganje v projektiranih padcih, z vsemi pobrizgi s pripadajočimi emulzijami. Polaganje se izvaja strojno v delno kombinirani izvedbi.</t>
  </si>
  <si>
    <t>6.2.3</t>
  </si>
  <si>
    <t>Obdelava stika novih asfaltnih površin z obstoječimi (rezanje in premaz z bitumensko emulzijo).</t>
  </si>
  <si>
    <t>SKUPAJ ASFALTIRANE POVRŠINE:</t>
  </si>
  <si>
    <t>6.3</t>
  </si>
  <si>
    <t xml:space="preserve">TLAKOVANE POVRŠINE </t>
  </si>
  <si>
    <t>Prane plošče na mestu odstranjenega ohmskega upora ob TR 1</t>
  </si>
  <si>
    <t>6.3.1</t>
  </si>
  <si>
    <t>Dobava in izdelava zunanje tlakovane površine v naslednji sestavi:</t>
  </si>
  <si>
    <t>~ betonski vrtni robnik 5.5x100x30 cm, R5-30, sivi ravni rob, položeni v svež betonski temelj trdnostne stopnje C12/15 v deb.  od 10 do 15 cm debele plasti betona.</t>
  </si>
  <si>
    <t>~ prane plošče dim.50/50/3,8 cm, v naklonu 2%, vključno z rezanjem in prilagajanjem</t>
  </si>
  <si>
    <t>~ armirani podložni beton C12/15 X0 Cl 0,1 Dmax 16 S1, deb. 10 cm z armaturno mrežo S500 B.</t>
  </si>
  <si>
    <t>~ tampon granulacije 32/64 mm (višina 20 cm), dopustni delež meljno - peščenih glin 10%.</t>
  </si>
  <si>
    <t>SKUPAJ TLAKOVANE POVRŠINE:</t>
  </si>
  <si>
    <t>6.4</t>
  </si>
  <si>
    <t xml:space="preserve">ZELENE POVRŠINE </t>
  </si>
  <si>
    <t>Na celotnem območju</t>
  </si>
  <si>
    <t>6.4.1</t>
  </si>
  <si>
    <t>Humusiranje z odstranjenim humusom, z dovozom s začasne deponije in razstiranjem v debelini 20-30 cm.</t>
  </si>
  <si>
    <t>6.4.2</t>
  </si>
  <si>
    <t>Dobava in dovoz humusnega substrata za humusiranje platoja, v kolikor obstoječi humus ne zadošča, oz. ni primerne kvalitete.</t>
  </si>
  <si>
    <t>6.4.3</t>
  </si>
  <si>
    <t>Razstiranje humusa za zelenico s plodno zemljo, z dovozom s stalne deponije in razstiranjem v debelini 20-30 cm.</t>
  </si>
  <si>
    <t>6.4.4</t>
  </si>
  <si>
    <t>Brazdanje uvaljane plodne zemlje, sejanje travne mešanice skupaj z mešanico umetnega gnojila (travna mešanica in gnojilo morata biti prilagojena celinskemu alpskemu podnebju), penetriranje mešanice v globino do 3 cm z grabljanjem, uvaljanje ter močenje in negovanje do prve ozelenitve.</t>
  </si>
  <si>
    <t>SKUPAJ ZELENE POVRŠINE:</t>
  </si>
  <si>
    <t>6.5</t>
  </si>
  <si>
    <t>6.5.1</t>
  </si>
  <si>
    <t xml:space="preserve">Dovoz z začasne deponije, montaža obstoječe žične ograje višine cca. 200 cm skupaj z betonskimi plohi višine cca. 15 cm </t>
  </si>
  <si>
    <t>6.5.2</t>
  </si>
  <si>
    <t>Dobava in vgradnja tipskih temeljev za stebričkov v nasutem terenu ter zasip temeljev nove ograje z odkopanim materialom.</t>
  </si>
  <si>
    <t>6.6</t>
  </si>
  <si>
    <t>Prane plošče na mestu odstranjenega ohmskega upora ob TR 2</t>
  </si>
  <si>
    <t>6.6.1</t>
  </si>
  <si>
    <t>Dobava in izdelava zunanje tlakovane površine ob fasadi in za nov osebni prehod v naslednji sestavi:</t>
  </si>
  <si>
    <t>Ozemljitve</t>
  </si>
  <si>
    <t>Vsi odpadki, ki bodo nastali pri izvedbi, bodo naloženi na prevozno sredstvo in odpeljani na stalno gradbeno deponijo nenevarnih odpadkov uradnega zbiralca odpadkov. Upoštevati vsa potrebna dela in stroške v zvezi z deponiranjem. Vsi odpadki, ki bodo ponovno uporabljeni pri izvedbi, bodo naloženi na prevozno sredstvo in pripeljani na gradbišče. 
Potrebna zemeljska dela so zajeta v postavkah III-Temelj Petersenovih dušilk, požarni zid in povečanje lovilnih skled TR1 in TR2</t>
  </si>
  <si>
    <t>7.1</t>
  </si>
  <si>
    <t>7.2</t>
  </si>
  <si>
    <t>Ozemljitveni ploščati vodnik Fe/Zn 40x4 mm</t>
  </si>
  <si>
    <t>7.3</t>
  </si>
  <si>
    <t xml:space="preserve">Križna sponka s tremi ploščicami za spajanje dveh vodnikov Fe/Zn 40x4 mm </t>
  </si>
  <si>
    <t>7.4</t>
  </si>
  <si>
    <r>
      <t>Križna sponka s tremi ploščicami za spajanje vodnika Fe/Zn 40x4 mm in E-Cu 70 mm</t>
    </r>
    <r>
      <rPr>
        <vertAlign val="superscript"/>
        <sz val="10"/>
        <rFont val="Calibri"/>
        <family val="2"/>
        <scheme val="minor"/>
      </rPr>
      <t>2</t>
    </r>
  </si>
  <si>
    <t>7.5</t>
  </si>
  <si>
    <r>
      <t>C kompresijska sponka za spajanje dveh ozemljitvenih vrvi E-Cu 70 mm</t>
    </r>
    <r>
      <rPr>
        <vertAlign val="superscript"/>
        <sz val="10"/>
        <rFont val="Calibri"/>
        <family val="2"/>
        <scheme val="minor"/>
      </rPr>
      <t xml:space="preserve">2 </t>
    </r>
    <r>
      <rPr>
        <sz val="10"/>
        <rFont val="Calibri"/>
        <family val="2"/>
        <scheme val="minor"/>
      </rPr>
      <t>(kot npr. Klauke CK70)</t>
    </r>
  </si>
  <si>
    <t>7.6</t>
  </si>
  <si>
    <t>Križna sponka s tremi ploščicami za pritrditev vodnika Fe/Zn 40x4 mm na AB armaturo φ=10 mm</t>
  </si>
  <si>
    <t>7.7</t>
  </si>
  <si>
    <t>Bitumenski trak za zaščito prehodov ozemljitev v zemljo in iz zemlje</t>
  </si>
  <si>
    <t>Predelava pdostavkov KIT</t>
  </si>
  <si>
    <t>8.1</t>
  </si>
  <si>
    <t>Dobava/izdelava in montaža komplet nosilca v objemni izvedbi za montažo elektro omarice ŠxVxG (600x760x210 mm) na cev Ø219,1 mm, vključno s pritrdilnim in vijačnim materialom</t>
  </si>
  <si>
    <t>8.2</t>
  </si>
  <si>
    <t>8.3</t>
  </si>
  <si>
    <t>8.4</t>
  </si>
  <si>
    <t>Dobava/izdelava in montaža komplet nosilca v objemni izvedbi za montažo elektro omarice ŠxVxG (600x760x210 mm) na cevØ219,1 mm, vključno s pritrdilnim in vijačnim materialom</t>
  </si>
  <si>
    <t>8.5</t>
  </si>
  <si>
    <t>8.6</t>
  </si>
  <si>
    <t>2.1.4</t>
  </si>
  <si>
    <t>Izdelava celovitega načrta ureditve gradbišča (NUG) v skladu s predpisi o graditvi objektov in varstvu pri delu. Postavka vključuje vsa potrebna inženirska dela za strokovno načrtovanje logistike in organizacije gradbiščnega prostora.</t>
  </si>
  <si>
    <t>Dobava in polaganje rebrastih PE zaščitnih cevi za kable PEHD DN110, v konfiguraciji 1x2 (2x5 m). Vključno s tipskimi distančniki na vsakih 1,5 m za zagotavljanje pravilnega odmika med cevmi.</t>
  </si>
  <si>
    <t>4.3.8</t>
  </si>
  <si>
    <t>Dobava in polaganje rebrastih PE zaščitnih cevi za kable 2x 2xDN160 iz jaška od JK-B do TR2.</t>
  </si>
  <si>
    <t>Jašek EKJ1 (2x3 cevi), EKJ 2 (2x3 cevi, 1x2 cevi)), JKTR2 (1x2 cevi, 1x1 cev), lovilna skleda TR2 med portalom (8x cev), kineta 2 (6x cev), jašek JK-B (6x cev)</t>
  </si>
  <si>
    <t>4.3.9</t>
  </si>
  <si>
    <t>Obdelava stikov: Groba in fina obdelava robov preboja s hitrovezno reparaturno malto ter nanos hidroizolacijskega premaza na spoju, kjer je to zahtevano.</t>
  </si>
  <si>
    <t>Demontaža dveh tirnic TR2.</t>
  </si>
  <si>
    <t>1.2.11</t>
  </si>
  <si>
    <t>Dobava in montaža nerjavne jeklene varjene cevi in fazonskih kosov PN6, dimenzije po DIN 11 850, iz materiala W.Nr 1.4301 (AISI 304), vključno s fazonskimi kosi ( vključeni v tej postavki, navedeni spodaj), vključno z nerjavnim varilnim materialom (varjenje v zaščitni atmosferi glede na interni Standard ). Zaključki cevi izvedeni s cevno kapo.
Prosti konci cevi/fazonskih kosov se zaključijo/zaščitijo s cevnimi kapami.</t>
  </si>
  <si>
    <t>Dobava in polaganje zaščitne cevi iz nerjavnega jekla fi= 88,9 x 2,6 mm za kable  (3x1,2 m).</t>
  </si>
  <si>
    <t>Dobava in polaganje zaščitne cevi iz nerjavnega jekla fi=114,3x2,6 mm zaščitnih cevi za kable (1x1,4 m). Vključno z dobavo in montažo ustrezne sponke in pomožnega material iz nerjavnega jekla za pritrditev cevi na temelj.</t>
  </si>
  <si>
    <t>Kineta 1 (6x cev), jašek JK-C (2x cev)</t>
  </si>
  <si>
    <t>Dobava in polaganje rebrastih PE zaščitnih cevi za kable PEHD DN110, v konfiguraciji 1x2 (2x6 m). Vključno s tipskimi distančniki na vsakih 1,5 m za zagotavljanje pravilnega odmika med cevmi.</t>
  </si>
  <si>
    <t>Vrtanje ali klesanje v AB do deb. 20 cm: Izvedba preboja z ustreznim orodjem (diamantno kronsko vrtanje za betonske stene ali strojno klesanje za opečne stene), vključno z rezanjem armature, če je to potrebno.</t>
  </si>
  <si>
    <t>~ Dobava, transport in postavitev prefabriciranega oboda 230x230x50 cm, debelina stene 15 cm.</t>
  </si>
  <si>
    <t>~ Dobava, transport in postavitev prefabriciranega talne plošče dim. 230x230x15 cm.</t>
  </si>
  <si>
    <t>~ Dobava, transport in postavitev prefabriciranega razdelilnega elementa 230x230x100 cm, debelina stene: 15 cm.</t>
  </si>
  <si>
    <t>~ Dobava, transport in postavitev prefabricirane krovne plošče 160x90x15 cm.</t>
  </si>
  <si>
    <t xml:space="preserve">~ Dvojni kanalski pokrov in okvir 1300 mm x 600 mm (podolgovati), litoželezni, nodularna izvedba (ductile), nosilnost 125 kN, pokrova vijačena, tesnjenje, protihrupna EPDM guma, po standardu SIST EN 124-2-2015 in po detajlu dobavitelja (npr. Livar). Dvojni okvir vsebuje integrirane kotnike pri tečajih, ki varujejo neželen padec pokrova v jašek pri odpiranju in zapiranju. </t>
  </si>
  <si>
    <t xml:space="preserve">~ Dvojni kanalski pokrov in okvir 1300 mm x 600 mm (podolgovati), litoželezni, nodularna izvedba (ductile), nosilnost 400 kN, pokrova vijačena, tesnjenje, protihrupna EPDM guma, po standardu SIST EN 124-2-2015 in po detajlu dobavitelja (npr. Livar). Dvojni okvir vsebuje integrirane kotnike pri tečajih, ki varujejo neželen padec pokrova v jašek pri odpiranju in zapiranju. </t>
  </si>
  <si>
    <t>~ obbetoniranje kablovoda z betonom C12/15. V ceni je zajeto natancno podbetoniranje in obbetoniranje cevi po projektiranih karakteristicnih prerezih ter vsa dodatna in zascitna delà. Pazljivo utrjevanje betona z vibranjem za zapolnitev celotnega oboda cevi. Izvedba betona brez lunkerjev.</t>
  </si>
  <si>
    <t xml:space="preserve">~ dobava in izvedba tesnjenja cevi s nabrekajočim tesnilnim trakom (npr. SIKA) in z vsemi pomožnimi deli in materialom. Meteorna kanalizacija. </t>
  </si>
  <si>
    <t xml:space="preserve">~ dobava in polaganje PE zaščitnih cevi za kable, premera DN 160 mm, v konfiguraciji 2x3 (6 cevi v jarku). Vključno s tipskimi distančniki na vsakih 1,5 m za zagotavljanje pravilnega odmika med cevmi. </t>
  </si>
  <si>
    <t>4.3.10</t>
  </si>
  <si>
    <t>Dobava in polaganje opozorilnega traku (elektrika).</t>
  </si>
  <si>
    <t>~ dobava in polaganje opozorilnega traku (elektrika).</t>
  </si>
  <si>
    <t>4.5.6</t>
  </si>
  <si>
    <t>Rušenje PEHD cevnih povezav ob KMT v transformatorskem polju TR1 (=EA01) in od JK-B do TR2.</t>
  </si>
  <si>
    <t>Obdelava stikov: Groba in fina obdelava utorov v temeljih KMT po vstavljenih RF ceveh s hitrovezno reparaturno malto ter nanos hidroizolacijskega premaza na spoju, kjer je to zahtevano. Vkljulčni z opaženjem</t>
  </si>
  <si>
    <t>4.3.11</t>
  </si>
  <si>
    <t>4.5.7</t>
  </si>
  <si>
    <t xml:space="preserve">Strojni izkop jarka od novega lovilca olja do obstoječe cevi fi 300, širine dna do 1 m globine do 2m v zemljini VI.-V. kategorije s strojnim planiranjem dna in odlaganjem materiala 1m od roba jarka. </t>
  </si>
  <si>
    <t xml:space="preserve">Priprava posteljice s peskom 0-4mm v sloju, deb.20cm, z dobavo materiala, transporti in ročnim zbijanjem. Utrjevanje na 97% zbitosti po SPP - pod lovilcem olja in maščobe, novi jašek pri dušilkah
</t>
  </si>
  <si>
    <t>Prestavitev obstoječega cestnega požiralnika in navezavo na obstoječi meteorni jašek.  Vključno z izdelavo novega preboja na obstoječem jašku in tesnenjem preboja z nabrekajočim tesnilnim trakom (npr. SIKASWELL ali podobno).</t>
  </si>
  <si>
    <t xml:space="preserve">Priklop cevi fi250 (cev iz novega lovilec olja) na obstoječo cev fi300 , vključno z reducirjem in tesnjenja okoli cevi z nabrekajočim tesnilnim trakom (npr. SIKASWELL ali podobno). </t>
  </si>
  <si>
    <t xml:space="preserve">Dobava, transport in vgradnja tipskega betonskeg jaška premera Ø800, globine 1,5m, z betonskim pokrovom. Vključno z izdelavo prebojev in tesnenjem prebojev z nabrekajočim tesnilnim trakom (npr. SIKASWELL ali podobno) ob vstopni in izstopni cevi Ø160 </t>
  </si>
  <si>
    <t>5.17</t>
  </si>
  <si>
    <t>5.18</t>
  </si>
  <si>
    <t>Strojno zasipavanje jarka do 30cm nad temenom okoli inox cevi s komprimiranjem v slojih po 20 cm  z lahkimi komprimacijskimi sredstvi -  drobljen agregat 0-32. Stopnjo utrjenosti preveriti v statičnem izračunu ali v geomehanskem poročilu. Vključno z nakladanjem in prevozom - jarek od lovilca olja do oljne jame</t>
  </si>
  <si>
    <t>5.19</t>
  </si>
  <si>
    <t>5.20</t>
  </si>
  <si>
    <t>Dobava in montaža nerjavne jeklene varjene cevi, dimenzije po DIN 11 850, iz materiala W.Nr 1.4301 (AISI 304), vključno z nerjavnim varilnim materialom (varjenje v zaščitni atmosferi glede na interni standard). Zaključki cevi izvedeni s čepom. Prosti konci cevi se zaključijo/zaščitijo s čepi. Prilagoditev cevi ustreznega padca na terenu.
Cev DN150 (Φ168,3 x 2,6 mm)</t>
  </si>
  <si>
    <t>IX.</t>
  </si>
  <si>
    <t>~dvignjen pod s finalno talno oblogo</t>
  </si>
  <si>
    <t>Faza 1 in 2</t>
  </si>
  <si>
    <t>1.4.8</t>
  </si>
  <si>
    <t>Demontaža dvojnega poda v komandni sobi (skladno s potrebami zamenjeve omar zaščite in vodenja)</t>
  </si>
  <si>
    <t>1.2.12</t>
  </si>
  <si>
    <t>Dobava, izdelava in montaža cevi RF cevi Ø114,3x2,6 mm.</t>
  </si>
  <si>
    <t>Dvojni tehnični pod</t>
  </si>
  <si>
    <t>Kompletna dobava in vgraditev PVC kanalizacijskih cevi  meteorne kanalizacije v predpisanih padcih, z vodotesnimi stiki (kompletno z dobavo in vgraditvijo tesnil), način vgradnje po navodilih proizvajalca. Cevi kompletno z vsemi fazonskimi kosi. Ø160 SN8. Cev za odvodnjavanje in iztok olja in lovlne sklede ob znanjem meteronem jašku.</t>
  </si>
  <si>
    <r>
      <t xml:space="preserve">Kompletna dobava in postavitev tipskega elektro kabelskega jaška </t>
    </r>
    <r>
      <rPr>
        <b/>
        <sz val="10"/>
        <rFont val="Calibri"/>
        <family val="2"/>
        <scheme val="minor"/>
      </rPr>
      <t>EKJ 2</t>
    </r>
    <r>
      <rPr>
        <sz val="10"/>
        <rFont val="Calibri"/>
        <family val="2"/>
        <scheme val="minor"/>
      </rPr>
      <t xml:space="preserve"> vel. 230 cm x 230 cm x 205 cm bruto (npr. kot Igem)
Sestava:</t>
    </r>
  </si>
  <si>
    <t>Kompletna dobava in vgraditev PVC kanalizacijskih cevi  meteorne kanalizacije v predpisanih padcih, z vodotesnimi stiki (kompletno z dobavo in vgraditvijo tesnil), način vgradnje po navodilih proizvajalca. Cevi kompletno z vsemi fazonskimi kosi. Ø250 SN8</t>
  </si>
  <si>
    <r>
      <t>E-Cu  ozemljitvena vrv preseka 70 mm</t>
    </r>
    <r>
      <rPr>
        <vertAlign val="superscript"/>
        <sz val="10"/>
        <rFont val="Calibri"/>
        <family val="2"/>
        <scheme val="minor"/>
      </rPr>
      <t>2</t>
    </r>
  </si>
  <si>
    <r>
      <t xml:space="preserve">Dobava/izdelava in montaža RF cevne objemke na kovinski podstavek Ø219,1 mm vključno s potrebnimi predelavami za pritrditev </t>
    </r>
    <r>
      <rPr>
        <sz val="10"/>
        <rFont val="Calibri"/>
        <family val="2"/>
        <charset val="238"/>
        <scheme val="minor"/>
      </rPr>
      <t>RF cevi Ø114,3x2,6 mm.</t>
    </r>
  </si>
  <si>
    <t>DVOJNI TEHNIČNI POD</t>
  </si>
  <si>
    <t>9.1</t>
  </si>
  <si>
    <r>
      <t>Izdelava, dobava in montaža dvojnega poda (za potrebe predelave in prilagoditve obstoječega dvojnega tehničnega poda) na stojkah viši</t>
    </r>
    <r>
      <rPr>
        <sz val="10"/>
        <rFont val="Calibri"/>
        <family val="2"/>
        <charset val="238"/>
        <scheme val="minor"/>
      </rPr>
      <t>ne 17,5</t>
    </r>
    <r>
      <rPr>
        <sz val="10"/>
        <rFont val="Calibri"/>
        <family val="2"/>
        <scheme val="minor"/>
      </rPr>
      <t xml:space="preserve"> cm, vključno z vsem spojnimin pritrdilnim materialom, finalno obdelavo ter
2x zaščitnim premazom obloge; obloga iz antistatične (elektro disipativne gume ali PVC upornost proti zemlji 1,5x103 Ω do 1,5x107
 Ω, barva po izboru investitorja; nosilnosti poda po EN 12825 (Class 3-4):&gt;8/9kN; požarne zahteve razred B po CPD; dimenzije plošč 600x600x32mm; plošče so v celoti oplaščene s pocinkano jekleno pločevino; zagotovljen mora biti galvanski stik z nosilno konstrukcijo poda.
</t>
    </r>
    <r>
      <rPr>
        <i/>
        <sz val="10"/>
        <rFont val="Calibri"/>
        <family val="2"/>
        <charset val="238"/>
        <scheme val="minor"/>
      </rPr>
      <t>OPOMBE: 
- Obstoječ dvojni tehnični pod je proizvajalca Kingspan. 
- Pred naročanjem je potrebno izvesti izmere na objektu in uskladiti dobavo.</t>
    </r>
    <r>
      <rPr>
        <sz val="10"/>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</si>
</sst>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font>
      <sz val="10"/>
      <name val="Arial"/>
      <charset val="238"/>
    </font>
    <font>
      <sz val="11"/>
      <color theme="1"/>
      <name val="Calibri"/>
      <family val="2"/>
      <charset val="238"/>
      <scheme val="minor"/>
    </font>
    <font>
      <sz val="11"/>
      <color theme="1"/>
      <name val="Calibri"/>
      <family val="2"/>
      <charset val="238"/>
      <scheme val="minor"/>
    </font>
    <font>
      <sz val="10"/>
      <name val="Courier"/>
      <family val="1"/>
      <charset val="238"/>
    </font>
    <font>
      <sz val="10"/>
      <name val="Arial"/>
      <family val="2"/>
      <charset val="238"/>
    </font>
    <font>
      <sz val="10"/>
      <name val="Verdana"/>
      <family val="2"/>
      <charset val="238"/>
    </font>
    <font>
      <b/>
      <sz val="24"/>
      <name val="Verdana"/>
      <family val="2"/>
      <charset val="238"/>
    </font>
    <font>
      <b/>
      <sz val="20"/>
      <name val="Verdana"/>
      <family val="2"/>
      <charset val="238"/>
    </font>
    <font>
      <sz val="14"/>
      <name val="Verdana"/>
      <family val="2"/>
      <charset val="238"/>
    </font>
    <font>
      <b/>
      <sz val="14"/>
      <name val="Verdana"/>
      <family val="2"/>
      <charset val="238"/>
    </font>
    <font>
      <b/>
      <sz val="12"/>
      <name val="Verdana"/>
      <family val="2"/>
      <charset val="238"/>
    </font>
    <font>
      <b/>
      <sz val="16"/>
      <name val="Verdana"/>
      <family val="2"/>
      <charset val="238"/>
    </font>
    <font>
      <b/>
      <sz val="9"/>
      <name val="Verdana"/>
      <family val="2"/>
      <charset val="238"/>
    </font>
    <font>
      <b/>
      <sz val="10"/>
      <name val="Verdana"/>
      <family val="2"/>
      <charset val="238"/>
    </font>
    <font>
      <b/>
      <sz val="14"/>
      <name val="Calibri"/>
      <family val="2"/>
      <charset val="238"/>
      <scheme val="minor"/>
    </font>
    <font>
      <b/>
      <sz val="20"/>
      <name val="Calibri"/>
      <family val="2"/>
      <charset val="238"/>
      <scheme val="minor"/>
    </font>
    <font>
      <sz val="12"/>
      <name val="Arial"/>
      <family val="2"/>
      <charset val="238"/>
    </font>
    <font>
      <b/>
      <sz val="12"/>
      <name val="Arial"/>
      <family val="2"/>
      <charset val="238"/>
    </font>
    <font>
      <b/>
      <sz val="10"/>
      <name val="Arial"/>
      <family val="2"/>
    </font>
    <font>
      <sz val="10"/>
      <name val="Arial"/>
      <family val="2"/>
    </font>
    <font>
      <b/>
      <sz val="10"/>
      <name val="Calibri"/>
      <family val="2"/>
      <charset val="238"/>
      <scheme val="minor"/>
    </font>
    <font>
      <sz val="8"/>
      <name val="Arial"/>
      <family val="2"/>
    </font>
    <font>
      <b/>
      <sz val="10"/>
      <name val="Calibri"/>
      <family val="2"/>
      <scheme val="minor"/>
    </font>
    <font>
      <sz val="10"/>
      <name val="Calibri"/>
      <family val="2"/>
      <scheme val="minor"/>
    </font>
    <font>
      <sz val="14"/>
      <name val="Calibri"/>
      <family val="2"/>
      <scheme val="minor"/>
    </font>
    <font>
      <i/>
      <sz val="10"/>
      <name val="Calibri"/>
      <family val="2"/>
      <scheme val="minor"/>
    </font>
    <font>
      <b/>
      <sz val="12"/>
      <name val="Calibri"/>
      <family val="2"/>
      <scheme val="minor"/>
    </font>
    <font>
      <b/>
      <i/>
      <sz val="12"/>
      <name val="Calibri"/>
      <family val="2"/>
      <scheme val="minor"/>
    </font>
    <font>
      <b/>
      <i/>
      <sz val="10"/>
      <name val="Calibri"/>
      <family val="2"/>
      <scheme val="minor"/>
    </font>
    <font>
      <sz val="11"/>
      <name val="Arial"/>
      <family val="2"/>
      <charset val="238"/>
    </font>
    <font>
      <b/>
      <sz val="11"/>
      <name val="Arial"/>
      <family val="2"/>
    </font>
    <font>
      <b/>
      <sz val="11"/>
      <name val="Arial"/>
      <family val="2"/>
      <charset val="238"/>
    </font>
    <font>
      <sz val="11"/>
      <name val="Arial"/>
      <family val="2"/>
    </font>
    <font>
      <b/>
      <u/>
      <sz val="11"/>
      <name val="Arial"/>
      <family val="2"/>
      <charset val="238"/>
    </font>
    <font>
      <u/>
      <sz val="11"/>
      <name val="Arial"/>
      <family val="2"/>
      <charset val="238"/>
    </font>
    <font>
      <vertAlign val="superscript"/>
      <sz val="10"/>
      <name val="Calibri"/>
      <family val="2"/>
      <scheme val="minor"/>
    </font>
    <font>
      <sz val="12"/>
      <name val="Calibri"/>
      <family val="2"/>
      <charset val="238"/>
    </font>
    <font>
      <sz val="8"/>
      <name val="Arial"/>
      <family val="2"/>
      <charset val="238"/>
    </font>
    <font>
      <sz val="10"/>
      <name val="Calibri"/>
      <family val="2"/>
      <charset val="238"/>
      <scheme val="minor"/>
    </font>
    <font>
      <b/>
      <sz val="14"/>
      <name val="Calibri"/>
      <family val="2"/>
      <scheme val="minor"/>
    </font>
    <font>
      <sz val="11"/>
      <name val="Calibri"/>
      <family val="2"/>
      <charset val="238"/>
    </font>
    <font>
      <i/>
      <sz val="10"/>
      <name val="Calibri"/>
      <family val="2"/>
      <charset val="238"/>
      <scheme val="minor"/>
    </font>
    <font>
      <b/>
      <i/>
      <sz val="10"/>
      <name val="Calibri"/>
      <family val="2"/>
      <charset val="238"/>
      <scheme val="minor"/>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51">
    <border>
      <left/>
      <right/>
      <top/>
      <bottom/>
      <diagonal/>
    </border>
    <border>
      <left/>
      <right/>
      <top style="thin">
        <color indexed="64"/>
      </top>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ck">
        <color auto="1"/>
      </top>
      <bottom style="thick">
        <color auto="1"/>
      </bottom>
      <diagonal/>
    </border>
    <border>
      <left/>
      <right/>
      <top style="thick">
        <color auto="1"/>
      </top>
      <bottom style="thick">
        <color auto="1"/>
      </bottom>
      <diagonal/>
    </border>
    <border>
      <left/>
      <right style="thin">
        <color indexed="64"/>
      </right>
      <top style="thick">
        <color auto="1"/>
      </top>
      <bottom style="thick">
        <color auto="1"/>
      </bottom>
      <diagonal/>
    </border>
    <border>
      <left style="thin">
        <color indexed="64"/>
      </left>
      <right style="medium">
        <color indexed="64"/>
      </right>
      <top style="thick">
        <color auto="1"/>
      </top>
      <bottom style="thick">
        <color auto="1"/>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top/>
      <bottom style="thick">
        <color auto="1"/>
      </bottom>
      <diagonal/>
    </border>
    <border>
      <left/>
      <right/>
      <top/>
      <bottom style="thick">
        <color auto="1"/>
      </bottom>
      <diagonal/>
    </border>
    <border>
      <left/>
      <right style="thin">
        <color indexed="64"/>
      </right>
      <top/>
      <bottom style="thick">
        <color auto="1"/>
      </bottom>
      <diagonal/>
    </border>
    <border>
      <left style="thin">
        <color indexed="64"/>
      </left>
      <right style="medium">
        <color indexed="64"/>
      </right>
      <top/>
      <bottom style="thick">
        <color auto="1"/>
      </bottom>
      <diagonal/>
    </border>
    <border>
      <left/>
      <right style="medium">
        <color indexed="64"/>
      </right>
      <top style="thick">
        <color auto="1"/>
      </top>
      <bottom style="thick">
        <color auto="1"/>
      </bottom>
      <diagonal/>
    </border>
    <border>
      <left style="medium">
        <color indexed="64"/>
      </left>
      <right/>
      <top style="thin">
        <color indexed="64"/>
      </top>
      <bottom style="thick">
        <color auto="1"/>
      </bottom>
      <diagonal/>
    </border>
    <border>
      <left/>
      <right/>
      <top style="thin">
        <color indexed="64"/>
      </top>
      <bottom style="thick">
        <color auto="1"/>
      </bottom>
      <diagonal/>
    </border>
    <border>
      <left/>
      <right style="medium">
        <color indexed="64"/>
      </right>
      <top style="thin">
        <color indexed="64"/>
      </top>
      <bottom style="thick">
        <color auto="1"/>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0">
    <xf numFmtId="0" fontId="0" fillId="0" borderId="0"/>
    <xf numFmtId="0" fontId="3" fillId="0" borderId="0"/>
    <xf numFmtId="0" fontId="4" fillId="0" borderId="0"/>
    <xf numFmtId="0" fontId="2" fillId="0" borderId="0"/>
    <xf numFmtId="0" fontId="4" fillId="0" borderId="0"/>
    <xf numFmtId="0" fontId="4" fillId="0" borderId="0"/>
    <xf numFmtId="0" fontId="4" fillId="0" borderId="0"/>
    <xf numFmtId="0" fontId="4" fillId="0" borderId="0"/>
    <xf numFmtId="0" fontId="1" fillId="0" borderId="0"/>
    <xf numFmtId="0" fontId="19" fillId="0" borderId="0"/>
  </cellStyleXfs>
  <cellXfs count="260">
    <xf numFmtId="0" fontId="0" fillId="0" borderId="0" xfId="0"/>
    <xf numFmtId="49" fontId="5" fillId="0" borderId="0" xfId="0" applyNumberFormat="1" applyFont="1" applyAlignment="1">
      <alignment horizontal="center" wrapText="1"/>
    </xf>
    <xf numFmtId="0" fontId="5" fillId="0" borderId="0" xfId="0" applyFont="1" applyAlignment="1">
      <alignment wrapText="1"/>
    </xf>
    <xf numFmtId="0" fontId="5" fillId="0" borderId="0" xfId="0" applyFont="1" applyAlignment="1">
      <alignment horizontal="center" wrapText="1"/>
    </xf>
    <xf numFmtId="3" fontId="5" fillId="0" borderId="0" xfId="0" applyNumberFormat="1" applyFont="1" applyAlignment="1">
      <alignment horizontal="center" wrapText="1"/>
    </xf>
    <xf numFmtId="4" fontId="5" fillId="0" borderId="0" xfId="0" applyNumberFormat="1" applyFont="1" applyAlignment="1">
      <alignment horizontal="right" wrapText="1" indent="1"/>
    </xf>
    <xf numFmtId="49" fontId="5" fillId="0" borderId="1" xfId="0" applyNumberFormat="1" applyFont="1" applyBorder="1" applyAlignment="1">
      <alignment horizontal="center" wrapText="1"/>
    </xf>
    <xf numFmtId="0" fontId="5" fillId="0" borderId="1" xfId="0" applyFont="1" applyBorder="1" applyAlignment="1">
      <alignment wrapText="1"/>
    </xf>
    <xf numFmtId="0" fontId="5" fillId="0" borderId="1" xfId="0" applyFont="1" applyBorder="1" applyAlignment="1">
      <alignment horizontal="center" wrapText="1"/>
    </xf>
    <xf numFmtId="3" fontId="5" fillId="0" borderId="1" xfId="0" applyNumberFormat="1" applyFont="1" applyBorder="1" applyAlignment="1">
      <alignment horizontal="center" wrapText="1"/>
    </xf>
    <xf numFmtId="4" fontId="5" fillId="0" borderId="1" xfId="0" applyNumberFormat="1" applyFont="1" applyBorder="1" applyAlignment="1">
      <alignment horizontal="right" wrapText="1" indent="1"/>
    </xf>
    <xf numFmtId="0" fontId="7" fillId="0" borderId="0" xfId="0" applyFont="1" applyAlignment="1">
      <alignment horizontal="center" wrapText="1"/>
    </xf>
    <xf numFmtId="0" fontId="5" fillId="0" borderId="9" xfId="0" applyFont="1" applyBorder="1" applyAlignment="1">
      <alignment wrapText="1"/>
    </xf>
    <xf numFmtId="0" fontId="10" fillId="0" borderId="0" xfId="0" applyFont="1" applyAlignment="1">
      <alignment wrapText="1"/>
    </xf>
    <xf numFmtId="0" fontId="5" fillId="0" borderId="0" xfId="0" applyFont="1"/>
    <xf numFmtId="49" fontId="5" fillId="0" borderId="0" xfId="0" applyNumberFormat="1" applyFont="1" applyAlignment="1">
      <alignment horizontal="center"/>
    </xf>
    <xf numFmtId="0" fontId="5" fillId="0" borderId="0" xfId="0" applyFont="1" applyAlignment="1">
      <alignment horizontal="center"/>
    </xf>
    <xf numFmtId="4" fontId="5" fillId="0" borderId="0" xfId="0" applyNumberFormat="1" applyFont="1" applyAlignment="1">
      <alignment horizontal="right"/>
    </xf>
    <xf numFmtId="0" fontId="5" fillId="0" borderId="0" xfId="0" applyFont="1" applyAlignment="1">
      <alignment vertical="top"/>
    </xf>
    <xf numFmtId="49" fontId="5" fillId="0" borderId="1" xfId="0" applyNumberFormat="1" applyFont="1" applyBorder="1" applyAlignment="1">
      <alignment horizontal="center"/>
    </xf>
    <xf numFmtId="0" fontId="5" fillId="0" borderId="1" xfId="0" applyFont="1" applyBorder="1" applyAlignment="1">
      <alignment horizontal="center"/>
    </xf>
    <xf numFmtId="4" fontId="5" fillId="0" borderId="1" xfId="0" applyNumberFormat="1" applyFont="1" applyBorder="1" applyAlignment="1">
      <alignment horizontal="right"/>
    </xf>
    <xf numFmtId="49" fontId="11" fillId="0" borderId="0" xfId="0" applyNumberFormat="1" applyFont="1" applyAlignment="1">
      <alignment horizontal="left"/>
    </xf>
    <xf numFmtId="49" fontId="9" fillId="0" borderId="0" xfId="0" applyNumberFormat="1" applyFont="1" applyAlignment="1">
      <alignment horizontal="left"/>
    </xf>
    <xf numFmtId="49" fontId="9" fillId="0" borderId="5" xfId="0" applyNumberFormat="1" applyFont="1" applyBorder="1" applyAlignment="1">
      <alignment horizontal="left"/>
    </xf>
    <xf numFmtId="0" fontId="9" fillId="0" borderId="5" xfId="0" applyFont="1" applyBorder="1"/>
    <xf numFmtId="0" fontId="12" fillId="2" borderId="7" xfId="0" applyFont="1" applyFill="1" applyBorder="1" applyAlignment="1">
      <alignment vertical="center"/>
    </xf>
    <xf numFmtId="4" fontId="12" fillId="2" borderId="7" xfId="0" applyNumberFormat="1" applyFont="1" applyFill="1" applyBorder="1" applyAlignment="1">
      <alignment horizontal="center" vertical="center"/>
    </xf>
    <xf numFmtId="4" fontId="12" fillId="2" borderId="10" xfId="0" applyNumberFormat="1" applyFont="1" applyFill="1" applyBorder="1" applyAlignment="1">
      <alignment horizontal="center" vertical="center"/>
    </xf>
    <xf numFmtId="0" fontId="5" fillId="0" borderId="0" xfId="0" applyFont="1" applyAlignment="1">
      <alignment horizontal="center" vertical="top"/>
    </xf>
    <xf numFmtId="0" fontId="12" fillId="2" borderId="15" xfId="0" applyFont="1" applyFill="1" applyBorder="1" applyAlignment="1">
      <alignment vertical="center"/>
    </xf>
    <xf numFmtId="4" fontId="12" fillId="2" borderId="15" xfId="0" applyNumberFormat="1" applyFont="1" applyFill="1" applyBorder="1" applyAlignment="1">
      <alignment horizontal="center" vertical="center"/>
    </xf>
    <xf numFmtId="4" fontId="12" fillId="2" borderId="18" xfId="0" applyNumberFormat="1" applyFont="1" applyFill="1" applyBorder="1" applyAlignment="1">
      <alignment horizontal="center" vertical="center"/>
    </xf>
    <xf numFmtId="0" fontId="8" fillId="0" borderId="0" xfId="0" applyFont="1" applyAlignment="1">
      <alignment vertical="top"/>
    </xf>
    <xf numFmtId="0" fontId="5" fillId="0" borderId="0" xfId="0" applyFont="1" applyAlignment="1">
      <alignment vertical="top" wrapText="1"/>
    </xf>
    <xf numFmtId="0" fontId="5" fillId="0" borderId="1" xfId="0" applyFont="1" applyBorder="1" applyAlignment="1">
      <alignment vertical="top" wrapText="1"/>
    </xf>
    <xf numFmtId="0" fontId="11" fillId="0" borderId="0" xfId="0" applyFont="1" applyAlignment="1">
      <alignment vertical="top" wrapText="1"/>
    </xf>
    <xf numFmtId="0" fontId="9" fillId="0" borderId="5" xfId="0" applyFont="1" applyBorder="1" applyAlignment="1">
      <alignment vertical="top" wrapText="1"/>
    </xf>
    <xf numFmtId="0" fontId="12" fillId="2" borderId="7" xfId="0" applyFont="1" applyFill="1" applyBorder="1" applyAlignment="1">
      <alignment horizontal="center" vertical="top" wrapText="1"/>
    </xf>
    <xf numFmtId="0" fontId="12" fillId="2" borderId="15" xfId="0" applyFont="1" applyFill="1" applyBorder="1" applyAlignment="1">
      <alignment horizontal="center" vertical="top" wrapText="1"/>
    </xf>
    <xf numFmtId="4" fontId="9" fillId="3" borderId="32" xfId="0" applyNumberFormat="1" applyFont="1" applyFill="1" applyBorder="1" applyAlignment="1">
      <alignment horizontal="right"/>
    </xf>
    <xf numFmtId="49" fontId="16" fillId="0" borderId="19" xfId="0" applyNumberFormat="1" applyFont="1" applyBorder="1" applyAlignment="1">
      <alignment horizontal="center" vertical="center" wrapText="1"/>
    </xf>
    <xf numFmtId="0" fontId="16" fillId="0" borderId="2"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3" xfId="0" applyFont="1" applyBorder="1" applyAlignment="1">
      <alignment horizontal="center" vertical="center" wrapText="1"/>
    </xf>
    <xf numFmtId="4" fontId="5" fillId="0" borderId="0" xfId="0" applyNumberFormat="1" applyFont="1" applyAlignment="1">
      <alignment wrapText="1"/>
    </xf>
    <xf numFmtId="0" fontId="13" fillId="0" borderId="0" xfId="0" applyFont="1" applyAlignment="1">
      <alignment wrapText="1"/>
    </xf>
    <xf numFmtId="0" fontId="13" fillId="0" borderId="0" xfId="0" applyFont="1" applyAlignment="1">
      <alignment horizontal="center" vertical="center" wrapText="1"/>
    </xf>
    <xf numFmtId="0" fontId="13" fillId="2" borderId="7" xfId="0" applyFont="1" applyFill="1" applyBorder="1" applyAlignment="1">
      <alignment horizontal="center" vertical="top" wrapText="1"/>
    </xf>
    <xf numFmtId="0" fontId="13" fillId="2" borderId="7" xfId="0" applyFont="1" applyFill="1" applyBorder="1" applyAlignment="1">
      <alignment vertical="center"/>
    </xf>
    <xf numFmtId="4" fontId="13" fillId="2" borderId="7" xfId="0" applyNumberFormat="1" applyFont="1" applyFill="1" applyBorder="1" applyAlignment="1">
      <alignment horizontal="center" vertical="center"/>
    </xf>
    <xf numFmtId="4" fontId="13" fillId="2" borderId="10" xfId="0" applyNumberFormat="1" applyFont="1" applyFill="1" applyBorder="1" applyAlignment="1">
      <alignment horizontal="center" vertical="center"/>
    </xf>
    <xf numFmtId="0" fontId="5" fillId="0" borderId="0" xfId="0" applyFont="1" applyAlignment="1">
      <alignment horizontal="center" vertical="center"/>
    </xf>
    <xf numFmtId="4" fontId="13" fillId="3" borderId="9" xfId="0" applyNumberFormat="1" applyFont="1" applyFill="1" applyBorder="1" applyAlignment="1">
      <alignment horizontal="right"/>
    </xf>
    <xf numFmtId="4" fontId="23" fillId="0" borderId="25" xfId="0" applyNumberFormat="1" applyFont="1" applyBorder="1" applyAlignment="1">
      <alignment horizontal="right" vertical="top"/>
    </xf>
    <xf numFmtId="0" fontId="22" fillId="0" borderId="25" xfId="0" applyFont="1" applyBorder="1" applyAlignment="1">
      <alignment vertical="top"/>
    </xf>
    <xf numFmtId="0" fontId="22" fillId="0" borderId="20" xfId="0" applyFont="1" applyBorder="1" applyAlignment="1">
      <alignment vertical="top"/>
    </xf>
    <xf numFmtId="0" fontId="24" fillId="0" borderId="0" xfId="0" applyFont="1" applyAlignment="1">
      <alignment vertical="top"/>
    </xf>
    <xf numFmtId="0" fontId="23" fillId="0" borderId="0" xfId="0" applyFont="1"/>
    <xf numFmtId="0" fontId="23" fillId="0" borderId="0" xfId="0" applyFont="1" applyAlignment="1">
      <alignment vertical="top"/>
    </xf>
    <xf numFmtId="0" fontId="23" fillId="0" borderId="0" xfId="0" applyFont="1" applyAlignment="1">
      <alignment vertical="top" wrapText="1"/>
    </xf>
    <xf numFmtId="0" fontId="23" fillId="0" borderId="0" xfId="0" applyFont="1" applyAlignment="1">
      <alignment horizontal="right" wrapText="1"/>
    </xf>
    <xf numFmtId="0" fontId="23" fillId="0" borderId="0" xfId="0" applyFont="1" applyAlignment="1">
      <alignment wrapText="1"/>
    </xf>
    <xf numFmtId="0" fontId="23" fillId="0" borderId="0" xfId="0" applyFont="1" applyAlignment="1">
      <alignment horizontal="center" vertical="center"/>
    </xf>
    <xf numFmtId="49" fontId="22" fillId="0" borderId="25" xfId="0" applyNumberFormat="1" applyFont="1" applyBorder="1" applyAlignment="1">
      <alignment horizontal="left" vertical="top"/>
    </xf>
    <xf numFmtId="49" fontId="25" fillId="0" borderId="25" xfId="2" quotePrefix="1" applyNumberFormat="1" applyFont="1" applyBorder="1" applyAlignment="1">
      <alignment vertical="top" wrapText="1"/>
    </xf>
    <xf numFmtId="2" fontId="22" fillId="0" borderId="25" xfId="0" applyNumberFormat="1" applyFont="1" applyBorder="1" applyAlignment="1">
      <alignment horizontal="center" vertical="top"/>
    </xf>
    <xf numFmtId="0" fontId="22" fillId="0" borderId="25" xfId="0" applyFont="1" applyBorder="1" applyAlignment="1">
      <alignment horizontal="center" vertical="top"/>
    </xf>
    <xf numFmtId="4" fontId="22" fillId="0" borderId="25" xfId="0" applyNumberFormat="1" applyFont="1" applyBorder="1" applyAlignment="1">
      <alignment horizontal="right" vertical="top"/>
    </xf>
    <xf numFmtId="1" fontId="23" fillId="0" borderId="25" xfId="2" applyNumberFormat="1" applyFont="1" applyBorder="1" applyAlignment="1">
      <alignment horizontal="left" vertical="top"/>
    </xf>
    <xf numFmtId="2" fontId="23" fillId="0" borderId="25" xfId="2" applyNumberFormat="1" applyFont="1" applyBorder="1" applyAlignment="1">
      <alignment horizontal="center" vertical="top"/>
    </xf>
    <xf numFmtId="0" fontId="23" fillId="0" borderId="25" xfId="0" applyFont="1" applyBorder="1" applyAlignment="1">
      <alignment vertical="top" wrapText="1"/>
    </xf>
    <xf numFmtId="49" fontId="5" fillId="0" borderId="0" xfId="0" applyNumberFormat="1" applyFont="1"/>
    <xf numFmtId="49" fontId="5" fillId="0" borderId="1" xfId="0" applyNumberFormat="1" applyFont="1" applyBorder="1"/>
    <xf numFmtId="49" fontId="5" fillId="0" borderId="0" xfId="0" applyNumberFormat="1" applyFont="1" applyAlignment="1">
      <alignment horizontal="left"/>
    </xf>
    <xf numFmtId="49" fontId="5" fillId="0" borderId="1" xfId="0" applyNumberFormat="1" applyFont="1" applyBorder="1" applyAlignment="1">
      <alignment horizontal="left"/>
    </xf>
    <xf numFmtId="0" fontId="11" fillId="0" borderId="0" xfId="0" applyFont="1" applyAlignment="1">
      <alignment horizontal="left"/>
    </xf>
    <xf numFmtId="0" fontId="9" fillId="0" borderId="5" xfId="0" applyFont="1" applyBorder="1" applyAlignment="1">
      <alignment horizontal="left"/>
    </xf>
    <xf numFmtId="49" fontId="22" fillId="0" borderId="25" xfId="0" applyNumberFormat="1" applyFont="1" applyBorder="1" applyAlignment="1">
      <alignment horizontal="left" vertical="center"/>
    </xf>
    <xf numFmtId="0" fontId="13" fillId="0" borderId="0" xfId="0" applyFont="1" applyAlignment="1">
      <alignment horizontal="left"/>
    </xf>
    <xf numFmtId="0" fontId="13" fillId="0" borderId="5" xfId="0" applyFont="1" applyBorder="1" applyAlignment="1">
      <alignment horizontal="left"/>
    </xf>
    <xf numFmtId="49" fontId="23" fillId="0" borderId="25" xfId="2" quotePrefix="1" applyNumberFormat="1" applyFont="1" applyBorder="1" applyAlignment="1">
      <alignment vertical="top" wrapText="1"/>
    </xf>
    <xf numFmtId="0" fontId="13" fillId="2" borderId="37" xfId="0" applyFont="1" applyFill="1" applyBorder="1" applyAlignment="1">
      <alignment horizontal="center" vertical="top" wrapText="1"/>
    </xf>
    <xf numFmtId="0" fontId="13" fillId="2" borderId="37" xfId="0" applyFont="1" applyFill="1" applyBorder="1" applyAlignment="1">
      <alignment vertical="center"/>
    </xf>
    <xf numFmtId="4" fontId="13" fillId="2" borderId="37" xfId="0" applyNumberFormat="1" applyFont="1" applyFill="1" applyBorder="1" applyAlignment="1">
      <alignment horizontal="center" vertical="center"/>
    </xf>
    <xf numFmtId="4" fontId="13" fillId="2" borderId="36" xfId="0" applyNumberFormat="1" applyFont="1" applyFill="1" applyBorder="1" applyAlignment="1">
      <alignment horizontal="center" vertical="center"/>
    </xf>
    <xf numFmtId="4" fontId="9" fillId="3" borderId="42" xfId="0" applyNumberFormat="1" applyFont="1" applyFill="1" applyBorder="1" applyAlignment="1">
      <alignment horizontal="right"/>
    </xf>
    <xf numFmtId="2" fontId="22" fillId="0" borderId="25" xfId="0" applyNumberFormat="1" applyFont="1" applyBorder="1" applyAlignment="1">
      <alignment horizontal="left" vertical="top"/>
    </xf>
    <xf numFmtId="1" fontId="23" fillId="0" borderId="25" xfId="2" applyNumberFormat="1" applyFont="1" applyBorder="1" applyAlignment="1">
      <alignment horizontal="center" vertical="top"/>
    </xf>
    <xf numFmtId="0" fontId="28" fillId="0" borderId="25" xfId="0" applyFont="1" applyBorder="1" applyAlignment="1">
      <alignment vertical="center" wrapText="1"/>
    </xf>
    <xf numFmtId="4" fontId="23" fillId="0" borderId="25" xfId="0" applyNumberFormat="1" applyFont="1" applyBorder="1" applyAlignment="1">
      <alignment vertical="top" wrapText="1"/>
    </xf>
    <xf numFmtId="0" fontId="12" fillId="2" borderId="37" xfId="0" applyFont="1" applyFill="1" applyBorder="1" applyAlignment="1">
      <alignment horizontal="center" vertical="top" wrapText="1"/>
    </xf>
    <xf numFmtId="0" fontId="12" fillId="2" borderId="37" xfId="0" applyFont="1" applyFill="1" applyBorder="1" applyAlignment="1">
      <alignment vertical="center"/>
    </xf>
    <xf numFmtId="4" fontId="12" fillId="2" borderId="37" xfId="0" applyNumberFormat="1" applyFont="1" applyFill="1" applyBorder="1" applyAlignment="1">
      <alignment horizontal="center" vertical="center"/>
    </xf>
    <xf numFmtId="4" fontId="12" fillId="2" borderId="36" xfId="0" applyNumberFormat="1" applyFont="1" applyFill="1" applyBorder="1" applyAlignment="1">
      <alignment horizontal="center" vertical="center"/>
    </xf>
    <xf numFmtId="4" fontId="22" fillId="3" borderId="24" xfId="0" applyNumberFormat="1" applyFont="1" applyFill="1" applyBorder="1" applyAlignment="1">
      <alignment horizontal="right"/>
    </xf>
    <xf numFmtId="4" fontId="22" fillId="3" borderId="27" xfId="0" applyNumberFormat="1" applyFont="1" applyFill="1" applyBorder="1" applyAlignment="1">
      <alignment horizontal="right"/>
    </xf>
    <xf numFmtId="4" fontId="22" fillId="3" borderId="9" xfId="0" applyNumberFormat="1" applyFont="1" applyFill="1" applyBorder="1" applyAlignment="1">
      <alignment horizontal="right"/>
    </xf>
    <xf numFmtId="0" fontId="22" fillId="0" borderId="25" xfId="0" applyFont="1" applyBorder="1" applyAlignment="1">
      <alignment vertical="top" wrapText="1"/>
    </xf>
    <xf numFmtId="49" fontId="25" fillId="0" borderId="25" xfId="2" applyNumberFormat="1" applyFont="1" applyBorder="1" applyAlignment="1">
      <alignment vertical="top" wrapText="1"/>
    </xf>
    <xf numFmtId="49" fontId="23" fillId="0" borderId="25" xfId="2" applyNumberFormat="1" applyFont="1" applyBorder="1" applyAlignment="1">
      <alignment vertical="top" wrapText="1"/>
    </xf>
    <xf numFmtId="0" fontId="23" fillId="0" borderId="25" xfId="0" applyFont="1" applyBorder="1" applyAlignment="1">
      <alignment horizontal="center" vertical="top" wrapText="1"/>
    </xf>
    <xf numFmtId="2" fontId="23" fillId="0" borderId="25" xfId="0" applyNumberFormat="1" applyFont="1" applyBorder="1" applyAlignment="1">
      <alignment horizontal="center" vertical="top" wrapText="1"/>
    </xf>
    <xf numFmtId="0" fontId="26" fillId="0" borderId="25" xfId="0" applyFont="1" applyBorder="1" applyAlignment="1">
      <alignment vertical="top" wrapText="1"/>
    </xf>
    <xf numFmtId="0" fontId="23" fillId="0" borderId="25" xfId="0" quotePrefix="1" applyFont="1" applyBorder="1" applyAlignment="1">
      <alignment vertical="center" wrapText="1"/>
    </xf>
    <xf numFmtId="49" fontId="26" fillId="0" borderId="25" xfId="2" quotePrefix="1" applyNumberFormat="1" applyFont="1" applyBorder="1" applyAlignment="1">
      <alignment vertical="top" wrapText="1"/>
    </xf>
    <xf numFmtId="49" fontId="22" fillId="0" borderId="25" xfId="2" quotePrefix="1" applyNumberFormat="1" applyFont="1" applyBorder="1" applyAlignment="1">
      <alignment vertical="top" wrapText="1"/>
    </xf>
    <xf numFmtId="2" fontId="23" fillId="0" borderId="25" xfId="0" applyNumberFormat="1" applyFont="1" applyBorder="1" applyAlignment="1">
      <alignment horizontal="center" vertical="top"/>
    </xf>
    <xf numFmtId="0" fontId="23" fillId="0" borderId="25" xfId="0" applyFont="1" applyBorder="1" applyAlignment="1">
      <alignment horizontal="center" vertical="top"/>
    </xf>
    <xf numFmtId="0" fontId="23" fillId="4" borderId="0" xfId="0" applyFont="1" applyFill="1"/>
    <xf numFmtId="0" fontId="22" fillId="0" borderId="25" xfId="0" applyFont="1" applyBorder="1" applyAlignment="1">
      <alignment vertical="center" wrapText="1"/>
    </xf>
    <xf numFmtId="0" fontId="27" fillId="0" borderId="25" xfId="0" applyFont="1" applyBorder="1" applyAlignment="1">
      <alignment vertical="top" wrapText="1"/>
    </xf>
    <xf numFmtId="0" fontId="5" fillId="0" borderId="0" xfId="9" applyFont="1"/>
    <xf numFmtId="49" fontId="5" fillId="0" borderId="0" xfId="9" applyNumberFormat="1" applyFont="1" applyAlignment="1">
      <alignment horizontal="center"/>
    </xf>
    <xf numFmtId="0" fontId="5" fillId="0" borderId="0" xfId="9" applyFont="1" applyAlignment="1">
      <alignment vertical="center" wrapText="1"/>
    </xf>
    <xf numFmtId="4" fontId="5" fillId="0" borderId="0" xfId="9" applyNumberFormat="1" applyFont="1" applyAlignment="1">
      <alignment horizontal="right"/>
    </xf>
    <xf numFmtId="0" fontId="5" fillId="0" borderId="0" xfId="9" applyFont="1" applyAlignment="1">
      <alignment horizontal="left"/>
    </xf>
    <xf numFmtId="49" fontId="11" fillId="0" borderId="0" xfId="9" applyNumberFormat="1" applyFont="1" applyAlignment="1">
      <alignment horizontal="left"/>
    </xf>
    <xf numFmtId="0" fontId="9" fillId="0" borderId="0" xfId="9" applyFont="1" applyAlignment="1">
      <alignment vertical="center" wrapText="1"/>
    </xf>
    <xf numFmtId="0" fontId="11" fillId="0" borderId="0" xfId="9" applyFont="1"/>
    <xf numFmtId="0" fontId="11" fillId="0" borderId="0" xfId="9" applyFont="1" applyAlignment="1">
      <alignment vertical="center" wrapText="1"/>
    </xf>
    <xf numFmtId="49" fontId="9" fillId="0" borderId="0" xfId="9" applyNumberFormat="1" applyFont="1" applyAlignment="1">
      <alignment horizontal="left"/>
    </xf>
    <xf numFmtId="0" fontId="4" fillId="0" borderId="0" xfId="9" applyFont="1" applyAlignment="1">
      <alignment wrapText="1"/>
    </xf>
    <xf numFmtId="0" fontId="4" fillId="0" borderId="25" xfId="9" applyFont="1" applyBorder="1" applyAlignment="1">
      <alignment horizontal="center" vertical="top" wrapText="1"/>
    </xf>
    <xf numFmtId="49" fontId="29" fillId="0" borderId="25" xfId="9" applyNumberFormat="1" applyFont="1" applyBorder="1" applyAlignment="1">
      <alignment horizontal="left" vertical="top" wrapText="1"/>
    </xf>
    <xf numFmtId="0" fontId="5" fillId="0" borderId="0" xfId="9" applyFont="1" applyAlignment="1">
      <alignment horizontal="center"/>
    </xf>
    <xf numFmtId="0" fontId="4" fillId="4" borderId="0" xfId="9" applyFont="1" applyFill="1" applyAlignment="1">
      <alignment wrapText="1"/>
    </xf>
    <xf numFmtId="0" fontId="4" fillId="4" borderId="25" xfId="9" applyFont="1" applyFill="1" applyBorder="1" applyAlignment="1">
      <alignment horizontal="center" vertical="top" wrapText="1"/>
    </xf>
    <xf numFmtId="49" fontId="29" fillId="4" borderId="25" xfId="9" applyNumberFormat="1" applyFont="1" applyFill="1" applyBorder="1" applyAlignment="1">
      <alignment horizontal="left" vertical="top" wrapText="1"/>
    </xf>
    <xf numFmtId="0" fontId="4" fillId="5" borderId="0" xfId="9" applyFont="1" applyFill="1" applyAlignment="1">
      <alignment wrapText="1"/>
    </xf>
    <xf numFmtId="0" fontId="5" fillId="0" borderId="8" xfId="9" applyFont="1" applyBorder="1"/>
    <xf numFmtId="49" fontId="32" fillId="0" borderId="25" xfId="9" applyNumberFormat="1" applyFont="1" applyBorder="1" applyAlignment="1">
      <alignment horizontal="left" vertical="top" wrapText="1"/>
    </xf>
    <xf numFmtId="0" fontId="24" fillId="0" borderId="0" xfId="0" applyFont="1" applyAlignment="1">
      <alignment wrapText="1"/>
    </xf>
    <xf numFmtId="0" fontId="22" fillId="0" borderId="25" xfId="0" quotePrefix="1" applyFont="1" applyBorder="1" applyAlignment="1">
      <alignment vertical="center" wrapText="1"/>
    </xf>
    <xf numFmtId="0" fontId="22" fillId="0" borderId="34" xfId="0" applyFont="1" applyBorder="1" applyAlignment="1">
      <alignment vertical="top"/>
    </xf>
    <xf numFmtId="49" fontId="22" fillId="0" borderId="38" xfId="0" applyNumberFormat="1" applyFont="1" applyBorder="1" applyAlignment="1">
      <alignment horizontal="left" vertical="center"/>
    </xf>
    <xf numFmtId="49" fontId="22" fillId="0" borderId="38" xfId="0" applyNumberFormat="1" applyFont="1" applyBorder="1" applyAlignment="1">
      <alignment horizontal="left" vertical="top"/>
    </xf>
    <xf numFmtId="16" fontId="22" fillId="0" borderId="20" xfId="0" applyNumberFormat="1" applyFont="1" applyBorder="1" applyAlignment="1">
      <alignment horizontal="right" vertical="top"/>
    </xf>
    <xf numFmtId="49" fontId="23" fillId="0" borderId="4" xfId="0" applyNumberFormat="1" applyFont="1" applyBorder="1" applyAlignment="1">
      <alignment horizontal="left" vertical="top"/>
    </xf>
    <xf numFmtId="4" fontId="23" fillId="0" borderId="23" xfId="0" applyNumberFormat="1" applyFont="1" applyBorder="1" applyAlignment="1">
      <alignment horizontal="right" vertical="top"/>
    </xf>
    <xf numFmtId="49" fontId="22" fillId="0" borderId="21" xfId="0" applyNumberFormat="1" applyFont="1" applyBorder="1" applyAlignment="1">
      <alignment horizontal="left" vertical="top"/>
    </xf>
    <xf numFmtId="0" fontId="22" fillId="0" borderId="4" xfId="0" applyFont="1" applyBorder="1" applyAlignment="1">
      <alignment horizontal="center" vertical="top"/>
    </xf>
    <xf numFmtId="2" fontId="22" fillId="0" borderId="22" xfId="0" applyNumberFormat="1" applyFont="1" applyBorder="1" applyAlignment="1">
      <alignment horizontal="center" vertical="top"/>
    </xf>
    <xf numFmtId="4" fontId="22" fillId="0" borderId="21" xfId="0" applyNumberFormat="1" applyFont="1" applyBorder="1" applyAlignment="1">
      <alignment horizontal="right" vertical="top"/>
    </xf>
    <xf numFmtId="4" fontId="22" fillId="0" borderId="23" xfId="0" applyNumberFormat="1" applyFont="1" applyBorder="1" applyAlignment="1">
      <alignment horizontal="right" vertical="top"/>
    </xf>
    <xf numFmtId="49" fontId="22" fillId="0" borderId="4" xfId="0" applyNumberFormat="1" applyFont="1" applyBorder="1" applyAlignment="1">
      <alignment horizontal="left" vertical="top"/>
    </xf>
    <xf numFmtId="0" fontId="22" fillId="0" borderId="8" xfId="0" applyFont="1" applyBorder="1" applyAlignment="1">
      <alignment vertical="top"/>
    </xf>
    <xf numFmtId="49" fontId="22" fillId="0" borderId="21" xfId="0" applyNumberFormat="1" applyFont="1" applyBorder="1" applyAlignment="1">
      <alignment vertical="top"/>
    </xf>
    <xf numFmtId="16" fontId="22" fillId="0" borderId="28" xfId="0" applyNumberFormat="1" applyFont="1" applyBorder="1" applyAlignment="1" applyProtection="1">
      <alignment horizontal="center" vertical="top"/>
      <protection locked="0"/>
    </xf>
    <xf numFmtId="0" fontId="23" fillId="0" borderId="22" xfId="0" applyFont="1" applyBorder="1" applyAlignment="1">
      <alignment vertical="top" wrapText="1"/>
    </xf>
    <xf numFmtId="0" fontId="23" fillId="0" borderId="22" xfId="0" applyFont="1" applyBorder="1" applyAlignment="1">
      <alignment horizontal="center" vertical="top" wrapText="1"/>
    </xf>
    <xf numFmtId="2" fontId="23" fillId="0" borderId="0" xfId="0" applyNumberFormat="1" applyFont="1"/>
    <xf numFmtId="4" fontId="9" fillId="3" borderId="3" xfId="0" applyNumberFormat="1" applyFont="1" applyFill="1" applyBorder="1" applyAlignment="1">
      <alignment horizontal="right"/>
    </xf>
    <xf numFmtId="4" fontId="9" fillId="3" borderId="43" xfId="0" applyNumberFormat="1" applyFont="1" applyFill="1" applyBorder="1" applyAlignment="1">
      <alignment horizontal="right"/>
    </xf>
    <xf numFmtId="4" fontId="9" fillId="3" borderId="46" xfId="0" applyNumberFormat="1" applyFont="1" applyFill="1" applyBorder="1" applyAlignment="1">
      <alignment horizontal="right"/>
    </xf>
    <xf numFmtId="0" fontId="5" fillId="0" borderId="0" xfId="0" applyFont="1" applyAlignment="1">
      <alignment wrapText="1"/>
    </xf>
    <xf numFmtId="0" fontId="5" fillId="0" borderId="0" xfId="0" applyFont="1" applyAlignment="1">
      <alignment wrapText="1"/>
    </xf>
    <xf numFmtId="0" fontId="11" fillId="0" borderId="0" xfId="0" applyFont="1"/>
    <xf numFmtId="49" fontId="5" fillId="0" borderId="4" xfId="0" applyNumberFormat="1" applyFont="1" applyBorder="1" applyAlignment="1">
      <alignment horizontal="left" vertical="top"/>
    </xf>
    <xf numFmtId="0" fontId="4" fillId="0" borderId="0" xfId="0" applyFont="1"/>
    <xf numFmtId="0" fontId="39" fillId="0" borderId="0" xfId="0" applyFont="1"/>
    <xf numFmtId="0" fontId="22" fillId="0" borderId="0" xfId="0" applyFont="1" applyAlignment="1">
      <alignment vertical="top" wrapText="1"/>
    </xf>
    <xf numFmtId="0" fontId="26" fillId="0" borderId="22" xfId="0" applyFont="1" applyBorder="1" applyAlignment="1">
      <alignment vertical="top" wrapText="1"/>
    </xf>
    <xf numFmtId="0" fontId="22" fillId="0" borderId="22" xfId="0" applyFont="1" applyBorder="1" applyAlignment="1">
      <alignment vertical="top" wrapText="1"/>
    </xf>
    <xf numFmtId="0" fontId="27" fillId="0" borderId="22" xfId="0" applyFont="1" applyBorder="1" applyAlignment="1">
      <alignment vertical="top" wrapText="1"/>
    </xf>
    <xf numFmtId="0" fontId="36" fillId="0" borderId="22" xfId="0" applyFont="1" applyFill="1" applyBorder="1" applyAlignment="1">
      <alignment vertical="top" wrapText="1"/>
    </xf>
    <xf numFmtId="0" fontId="40" fillId="0" borderId="25" xfId="0" applyFont="1" applyFill="1" applyBorder="1" applyAlignment="1">
      <alignment vertical="top" wrapText="1"/>
    </xf>
    <xf numFmtId="2" fontId="40" fillId="0" borderId="25" xfId="0" applyNumberFormat="1" applyFont="1" applyFill="1" applyBorder="1" applyAlignment="1">
      <alignment horizontal="center" vertical="top" wrapText="1"/>
    </xf>
    <xf numFmtId="0" fontId="36" fillId="0" borderId="25" xfId="0" applyFont="1" applyFill="1" applyBorder="1" applyAlignment="1">
      <alignment vertical="top" wrapText="1"/>
    </xf>
    <xf numFmtId="0" fontId="36" fillId="0" borderId="25" xfId="0" quotePrefix="1" applyFont="1" applyFill="1" applyBorder="1" applyAlignment="1">
      <alignment vertical="top" wrapText="1"/>
    </xf>
    <xf numFmtId="0" fontId="36" fillId="0" borderId="25" xfId="0" applyFont="1" applyBorder="1" applyAlignment="1">
      <alignment horizontal="left" vertical="top" wrapText="1"/>
    </xf>
    <xf numFmtId="0" fontId="40" fillId="0" borderId="25" xfId="0" applyFont="1" applyBorder="1" applyAlignment="1">
      <alignment vertical="top" wrapText="1"/>
    </xf>
    <xf numFmtId="2" fontId="40" fillId="0" borderId="25" xfId="0" applyNumberFormat="1" applyFont="1" applyBorder="1" applyAlignment="1">
      <alignment horizontal="center" vertical="top" wrapText="1"/>
    </xf>
    <xf numFmtId="0" fontId="22" fillId="0" borderId="22" xfId="0" applyFont="1" applyBorder="1" applyAlignment="1">
      <alignment wrapText="1"/>
    </xf>
    <xf numFmtId="0" fontId="28" fillId="0" borderId="22" xfId="0" applyFont="1" applyBorder="1" applyAlignment="1">
      <alignment vertical="top" wrapText="1"/>
    </xf>
    <xf numFmtId="0" fontId="23" fillId="0" borderId="4" xfId="0" applyFont="1" applyBorder="1" applyAlignment="1">
      <alignment vertical="center" wrapText="1"/>
    </xf>
    <xf numFmtId="0" fontId="23" fillId="0" borderId="25" xfId="0" applyFont="1" applyBorder="1" applyAlignment="1">
      <alignment vertical="center" wrapText="1"/>
    </xf>
    <xf numFmtId="0" fontId="23" fillId="0" borderId="4" xfId="0" applyFont="1" applyBorder="1" applyAlignment="1">
      <alignment horizontal="left" vertical="top" wrapText="1"/>
    </xf>
    <xf numFmtId="16" fontId="22" fillId="0" borderId="34" xfId="0" applyNumberFormat="1" applyFont="1" applyBorder="1" applyAlignment="1">
      <alignment horizontal="right" vertical="top"/>
    </xf>
    <xf numFmtId="49" fontId="23" fillId="0" borderId="38" xfId="0" applyNumberFormat="1" applyFont="1" applyBorder="1" applyAlignment="1">
      <alignment horizontal="left" vertical="top"/>
    </xf>
    <xf numFmtId="0" fontId="23" fillId="0" borderId="38" xfId="0" applyFont="1" applyBorder="1" applyAlignment="1">
      <alignment horizontal="left" vertical="top" wrapText="1"/>
    </xf>
    <xf numFmtId="0" fontId="23" fillId="0" borderId="34" xfId="0" applyFont="1" applyBorder="1"/>
    <xf numFmtId="0" fontId="42" fillId="0" borderId="25" xfId="0" quotePrefix="1" applyFont="1" applyBorder="1" applyAlignment="1">
      <alignment vertical="center" wrapText="1"/>
    </xf>
    <xf numFmtId="49" fontId="22" fillId="0" borderId="38" xfId="0" applyNumberFormat="1" applyFont="1" applyBorder="1" applyAlignment="1">
      <alignment vertical="top"/>
    </xf>
    <xf numFmtId="49" fontId="23" fillId="0" borderId="38" xfId="0" applyNumberFormat="1" applyFont="1" applyBorder="1" applyAlignment="1">
      <alignment vertical="top"/>
    </xf>
    <xf numFmtId="49" fontId="22" fillId="0" borderId="38" xfId="0" applyNumberFormat="1" applyFont="1" applyBorder="1" applyAlignment="1">
      <alignment vertical="center"/>
    </xf>
    <xf numFmtId="49" fontId="23" fillId="0" borderId="21" xfId="0" applyNumberFormat="1" applyFont="1" applyBorder="1" applyAlignment="1">
      <alignment horizontal="left" vertical="top"/>
    </xf>
    <xf numFmtId="0" fontId="22" fillId="0" borderId="47" xfId="0" applyFont="1" applyBorder="1" applyAlignment="1">
      <alignment vertical="top"/>
    </xf>
    <xf numFmtId="49" fontId="22" fillId="0" borderId="48" xfId="0" applyNumberFormat="1" applyFont="1" applyBorder="1" applyAlignment="1">
      <alignment vertical="top"/>
    </xf>
    <xf numFmtId="0" fontId="22" fillId="0" borderId="49" xfId="0" applyFont="1" applyBorder="1" applyAlignment="1">
      <alignment vertical="top"/>
    </xf>
    <xf numFmtId="49" fontId="23" fillId="0" borderId="50" xfId="0" applyNumberFormat="1" applyFont="1" applyBorder="1" applyAlignment="1">
      <alignment vertical="top"/>
    </xf>
    <xf numFmtId="49" fontId="23" fillId="0" borderId="38" xfId="0" applyNumberFormat="1" applyFont="1" applyBorder="1" applyAlignment="1">
      <alignment horizontal="left" vertical="center"/>
    </xf>
    <xf numFmtId="16" fontId="22" fillId="0" borderId="34" xfId="0" applyNumberFormat="1" applyFont="1" applyFill="1" applyBorder="1" applyAlignment="1">
      <alignment horizontal="right" vertical="top"/>
    </xf>
    <xf numFmtId="49" fontId="23" fillId="0" borderId="38" xfId="0" applyNumberFormat="1" applyFont="1" applyFill="1" applyBorder="1" applyAlignment="1">
      <alignment horizontal="left" vertical="top"/>
    </xf>
    <xf numFmtId="0" fontId="23" fillId="0" borderId="25" xfId="0" quotePrefix="1" applyFont="1" applyFill="1" applyBorder="1" applyAlignment="1">
      <alignment vertical="center" wrapText="1"/>
    </xf>
    <xf numFmtId="1" fontId="23" fillId="0" borderId="25" xfId="2" applyNumberFormat="1" applyFont="1" applyFill="1" applyBorder="1" applyAlignment="1">
      <alignment horizontal="center" vertical="top"/>
    </xf>
    <xf numFmtId="2" fontId="23" fillId="0" borderId="25" xfId="2" applyNumberFormat="1" applyFont="1" applyFill="1" applyBorder="1" applyAlignment="1">
      <alignment horizontal="center" vertical="top"/>
    </xf>
    <xf numFmtId="4" fontId="23" fillId="0" borderId="25" xfId="0" applyNumberFormat="1" applyFont="1" applyFill="1" applyBorder="1" applyAlignment="1">
      <alignment horizontal="right" vertical="top"/>
    </xf>
    <xf numFmtId="0" fontId="23" fillId="0" borderId="0" xfId="0" applyFont="1" applyFill="1" applyAlignment="1">
      <alignment vertical="top"/>
    </xf>
    <xf numFmtId="164" fontId="23" fillId="0" borderId="25" xfId="4" applyNumberFormat="1" applyFont="1" applyFill="1" applyBorder="1" applyAlignment="1">
      <alignment horizontal="center" vertical="center" wrapText="1"/>
    </xf>
    <xf numFmtId="2" fontId="23" fillId="0" borderId="22" xfId="0" applyNumberFormat="1" applyFont="1" applyBorder="1" applyAlignment="1">
      <alignment horizontal="center" vertical="top" wrapText="1"/>
    </xf>
    <xf numFmtId="4" fontId="23" fillId="0" borderId="25" xfId="0" applyNumberFormat="1" applyFont="1" applyBorder="1" applyAlignment="1" applyProtection="1">
      <alignment vertical="top" wrapText="1"/>
      <protection locked="0"/>
    </xf>
    <xf numFmtId="4" fontId="22" fillId="0" borderId="25" xfId="0" applyNumberFormat="1" applyFont="1" applyBorder="1" applyAlignment="1" applyProtection="1">
      <alignment horizontal="right" vertical="top"/>
      <protection locked="0"/>
    </xf>
    <xf numFmtId="4" fontId="23" fillId="0" borderId="25" xfId="0" applyNumberFormat="1" applyFont="1" applyBorder="1" applyAlignment="1" applyProtection="1">
      <alignment horizontal="right" vertical="top"/>
      <protection locked="0"/>
    </xf>
    <xf numFmtId="4" fontId="23" fillId="0" borderId="25" xfId="0" applyNumberFormat="1" applyFont="1" applyFill="1" applyBorder="1" applyAlignment="1" applyProtection="1">
      <alignment vertical="top" wrapText="1"/>
      <protection locked="0"/>
    </xf>
    <xf numFmtId="4" fontId="22" fillId="0" borderId="21" xfId="0" applyNumberFormat="1" applyFont="1" applyBorder="1" applyAlignment="1" applyProtection="1">
      <alignment horizontal="right" vertical="top"/>
      <protection locked="0"/>
    </xf>
    <xf numFmtId="4" fontId="5" fillId="0" borderId="4" xfId="0" applyNumberFormat="1" applyFont="1" applyBorder="1" applyAlignment="1">
      <alignment horizontal="left" indent="2"/>
    </xf>
    <xf numFmtId="0" fontId="15" fillId="0" borderId="6"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4" xfId="0" applyFont="1" applyBorder="1" applyAlignment="1">
      <alignment horizontal="center" vertical="center" wrapText="1"/>
    </xf>
    <xf numFmtId="0" fontId="16" fillId="0" borderId="14" xfId="0" applyFont="1" applyBorder="1" applyAlignment="1">
      <alignment horizontal="left" vertical="center" wrapText="1"/>
    </xf>
    <xf numFmtId="0" fontId="16" fillId="0" borderId="12" xfId="0" applyFont="1" applyBorder="1" applyAlignment="1">
      <alignment horizontal="left" vertical="center" wrapText="1"/>
    </xf>
    <xf numFmtId="0" fontId="16" fillId="0" borderId="13" xfId="0" applyFont="1" applyBorder="1" applyAlignment="1">
      <alignment horizontal="left" vertical="center" wrapText="1"/>
    </xf>
    <xf numFmtId="4" fontId="16" fillId="0" borderId="14" xfId="0" applyNumberFormat="1" applyFont="1" applyBorder="1" applyAlignment="1">
      <alignment horizontal="right" vertical="center" wrapText="1"/>
    </xf>
    <xf numFmtId="4" fontId="16" fillId="0" borderId="12" xfId="0" applyNumberFormat="1" applyFont="1" applyBorder="1" applyAlignment="1">
      <alignment horizontal="right" vertical="center" wrapText="1"/>
    </xf>
    <xf numFmtId="0" fontId="15" fillId="0" borderId="11" xfId="0" applyFont="1" applyBorder="1" applyAlignment="1">
      <alignment horizontal="center" wrapText="1"/>
    </xf>
    <xf numFmtId="0" fontId="7" fillId="0" borderId="5" xfId="0" applyFont="1" applyBorder="1" applyAlignment="1">
      <alignment horizontal="center" wrapText="1"/>
    </xf>
    <xf numFmtId="0" fontId="7" fillId="0" borderId="27" xfId="0" applyFont="1" applyBorder="1" applyAlignment="1">
      <alignment horizontal="center" wrapText="1"/>
    </xf>
    <xf numFmtId="0" fontId="5" fillId="0" borderId="0" xfId="0" applyFont="1" applyAlignment="1">
      <alignment wrapText="1"/>
    </xf>
    <xf numFmtId="0" fontId="17" fillId="0" borderId="14" xfId="0" applyFont="1" applyBorder="1" applyAlignment="1">
      <alignment horizontal="left" vertical="center" wrapText="1"/>
    </xf>
    <xf numFmtId="0" fontId="17" fillId="0" borderId="12" xfId="0" applyFont="1" applyBorder="1" applyAlignment="1">
      <alignment horizontal="left" vertical="center" wrapText="1"/>
    </xf>
    <xf numFmtId="0" fontId="17" fillId="0" borderId="13" xfId="0" applyFont="1" applyBorder="1" applyAlignment="1">
      <alignment horizontal="left" vertical="center" wrapText="1"/>
    </xf>
    <xf numFmtId="4" fontId="17" fillId="0" borderId="14" xfId="0" applyNumberFormat="1" applyFont="1" applyBorder="1" applyAlignment="1">
      <alignment horizontal="right" vertical="center" wrapText="1"/>
    </xf>
    <xf numFmtId="4" fontId="17" fillId="0" borderId="12" xfId="0" applyNumberFormat="1" applyFont="1" applyBorder="1" applyAlignment="1">
      <alignment horizontal="right" vertical="center" wrapText="1"/>
    </xf>
    <xf numFmtId="0" fontId="5" fillId="0" borderId="0" xfId="9" applyFont="1" applyAlignment="1">
      <alignment horizontal="left"/>
    </xf>
    <xf numFmtId="0" fontId="9" fillId="0" borderId="34" xfId="9" applyFont="1" applyBorder="1" applyAlignment="1">
      <alignment horizontal="center" vertical="center" wrapText="1"/>
    </xf>
    <xf numFmtId="0" fontId="9" fillId="0" borderId="38" xfId="9" applyFont="1" applyBorder="1" applyAlignment="1">
      <alignment horizontal="center" vertical="center" wrapText="1"/>
    </xf>
    <xf numFmtId="0" fontId="9" fillId="0" borderId="0" xfId="9" applyFont="1"/>
    <xf numFmtId="49" fontId="19" fillId="0" borderId="25" xfId="9" applyNumberFormat="1" applyBorder="1" applyAlignment="1">
      <alignment horizontal="left" vertical="top" wrapText="1"/>
    </xf>
    <xf numFmtId="0" fontId="14" fillId="2" borderId="39" xfId="0" applyFont="1" applyFill="1" applyBorder="1" applyAlignment="1">
      <alignment horizontal="right"/>
    </xf>
    <xf numFmtId="0" fontId="9" fillId="2" borderId="40" xfId="0" applyFont="1" applyFill="1" applyBorder="1" applyAlignment="1">
      <alignment horizontal="right"/>
    </xf>
    <xf numFmtId="0" fontId="9" fillId="2" borderId="41" xfId="0" applyFont="1" applyFill="1" applyBorder="1" applyAlignment="1">
      <alignment horizontal="right"/>
    </xf>
    <xf numFmtId="0" fontId="5" fillId="0" borderId="4" xfId="0" applyFont="1" applyBorder="1" applyAlignment="1">
      <alignment horizontal="left"/>
    </xf>
    <xf numFmtId="0" fontId="9" fillId="0" borderId="0" xfId="0" applyFont="1"/>
    <xf numFmtId="0" fontId="11" fillId="0" borderId="0" xfId="0" applyFont="1"/>
    <xf numFmtId="49" fontId="13" fillId="2" borderId="6" xfId="0" applyNumberFormat="1" applyFont="1" applyFill="1" applyBorder="1" applyAlignment="1">
      <alignment horizontal="center" vertical="center"/>
    </xf>
    <xf numFmtId="49" fontId="13" fillId="2" borderId="16" xfId="0" applyNumberFormat="1" applyFont="1" applyFill="1" applyBorder="1" applyAlignment="1">
      <alignment horizontal="center" vertical="center"/>
    </xf>
    <xf numFmtId="49" fontId="13" fillId="2" borderId="8" xfId="0" applyNumberFormat="1" applyFont="1" applyFill="1" applyBorder="1" applyAlignment="1">
      <alignment horizontal="center" vertical="center"/>
    </xf>
    <xf numFmtId="49" fontId="13" fillId="2" borderId="35" xfId="0" applyNumberFormat="1" applyFont="1" applyFill="1" applyBorder="1" applyAlignment="1">
      <alignment horizontal="center" vertical="center"/>
    </xf>
    <xf numFmtId="0" fontId="14" fillId="2" borderId="44" xfId="0" applyFont="1" applyFill="1" applyBorder="1" applyAlignment="1">
      <alignment horizontal="right"/>
    </xf>
    <xf numFmtId="0" fontId="9" fillId="2" borderId="45" xfId="0" applyFont="1" applyFill="1" applyBorder="1" applyAlignment="1">
      <alignment horizontal="right"/>
    </xf>
    <xf numFmtId="49" fontId="12" fillId="2" borderId="6" xfId="0" applyNumberFormat="1" applyFont="1" applyFill="1" applyBorder="1" applyAlignment="1">
      <alignment horizontal="center" vertical="center"/>
    </xf>
    <xf numFmtId="49" fontId="12" fillId="2" borderId="16" xfId="0" applyNumberFormat="1" applyFont="1" applyFill="1" applyBorder="1" applyAlignment="1">
      <alignment horizontal="center" vertical="center"/>
    </xf>
    <xf numFmtId="49" fontId="12" fillId="2" borderId="8" xfId="0" applyNumberFormat="1" applyFont="1" applyFill="1" applyBorder="1" applyAlignment="1">
      <alignment horizontal="center" vertical="center"/>
    </xf>
    <xf numFmtId="49" fontId="12" fillId="2" borderId="35" xfId="0" applyNumberFormat="1" applyFont="1" applyFill="1" applyBorder="1" applyAlignment="1">
      <alignment horizontal="center" vertical="center"/>
    </xf>
    <xf numFmtId="0" fontId="14" fillId="2" borderId="29" xfId="0" applyFont="1" applyFill="1" applyBorder="1" applyAlignment="1">
      <alignment horizontal="right"/>
    </xf>
    <xf numFmtId="0" fontId="9" fillId="2" borderId="30" xfId="0" applyFont="1" applyFill="1" applyBorder="1" applyAlignment="1">
      <alignment horizontal="right"/>
    </xf>
    <xf numFmtId="0" fontId="22" fillId="2" borderId="8" xfId="0" applyFont="1" applyFill="1" applyBorder="1" applyAlignment="1">
      <alignment horizontal="right"/>
    </xf>
    <xf numFmtId="0" fontId="22" fillId="2" borderId="0" xfId="0" applyFont="1" applyFill="1" applyAlignment="1">
      <alignment horizontal="right"/>
    </xf>
    <xf numFmtId="0" fontId="22" fillId="2" borderId="11" xfId="0" applyFont="1" applyFill="1" applyBorder="1" applyAlignment="1">
      <alignment horizontal="right"/>
    </xf>
    <xf numFmtId="0" fontId="22" fillId="2" borderId="5" xfId="0" applyFont="1" applyFill="1" applyBorder="1" applyAlignment="1">
      <alignment horizontal="right"/>
    </xf>
    <xf numFmtId="0" fontId="22" fillId="2" borderId="6" xfId="0" applyFont="1" applyFill="1" applyBorder="1" applyAlignment="1">
      <alignment horizontal="right"/>
    </xf>
    <xf numFmtId="0" fontId="22" fillId="2" borderId="26" xfId="0" applyFont="1" applyFill="1" applyBorder="1" applyAlignment="1">
      <alignment horizontal="right"/>
    </xf>
    <xf numFmtId="0" fontId="14" fillId="2" borderId="33" xfId="0" applyFont="1" applyFill="1" applyBorder="1" applyAlignment="1">
      <alignment horizontal="right"/>
    </xf>
    <xf numFmtId="0" fontId="9" fillId="2" borderId="12" xfId="0" applyFont="1" applyFill="1" applyBorder="1" applyAlignment="1">
      <alignment horizontal="right"/>
    </xf>
    <xf numFmtId="0" fontId="9" fillId="2" borderId="31" xfId="0" applyFont="1" applyFill="1" applyBorder="1" applyAlignment="1">
      <alignment horizontal="right"/>
    </xf>
    <xf numFmtId="49" fontId="12" fillId="2" borderId="11" xfId="0" applyNumberFormat="1" applyFont="1" applyFill="1" applyBorder="1" applyAlignment="1">
      <alignment horizontal="center" vertical="center"/>
    </xf>
    <xf numFmtId="49" fontId="12" fillId="2" borderId="17" xfId="0" applyNumberFormat="1" applyFont="1" applyFill="1" applyBorder="1" applyAlignment="1">
      <alignment horizontal="center" vertical="center"/>
    </xf>
    <xf numFmtId="0" fontId="20" fillId="2" borderId="8" xfId="0" applyFont="1" applyFill="1" applyBorder="1" applyAlignment="1">
      <alignment horizontal="right"/>
    </xf>
    <xf numFmtId="0" fontId="13" fillId="2" borderId="0" xfId="0" applyFont="1" applyFill="1" applyAlignment="1">
      <alignment horizontal="right"/>
    </xf>
  </cellXfs>
  <cellStyles count="10">
    <cellStyle name="Navadno" xfId="0" builtinId="0"/>
    <cellStyle name="Navadno 2" xfId="2" xr:uid="{00000000-0005-0000-0000-000001000000}"/>
    <cellStyle name="Navadno 3" xfId="3" xr:uid="{00000000-0005-0000-0000-000002000000}"/>
    <cellStyle name="Normal 11" xfId="5" xr:uid="{00000000-0005-0000-0000-000003000000}"/>
    <cellStyle name="Normal 12" xfId="6" xr:uid="{00000000-0005-0000-0000-000004000000}"/>
    <cellStyle name="Normal 2" xfId="4" xr:uid="{00000000-0005-0000-0000-000005000000}"/>
    <cellStyle name="Normal 3" xfId="8" xr:uid="{00000000-0005-0000-0000-000006000000}"/>
    <cellStyle name="Normal 4" xfId="9" xr:uid="{D92066C1-C24F-423B-8A89-2C11E50D25AC}"/>
    <cellStyle name="Normal 7" xfId="7" xr:uid="{00000000-0005-0000-0000-000007000000}"/>
    <cellStyle name="Standard_Tabelle1" xfId="1" xr:uid="{00000000-0005-0000-0000-000008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2</xdr:col>
      <xdr:colOff>17145</xdr:colOff>
      <xdr:row>2</xdr:row>
      <xdr:rowOff>168579</xdr:rowOff>
    </xdr:to>
    <xdr:pic>
      <xdr:nvPicPr>
        <xdr:cNvPr id="4" name="Slika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57150" y="28575"/>
          <a:ext cx="1190625" cy="553389"/>
        </a:xfrm>
        <a:prstGeom prst="rect">
          <a:avLst/>
        </a:prstGeom>
      </xdr:spPr>
    </xdr:pic>
    <xdr:clientData/>
  </xdr:twoCellAnchor>
  <xdr:twoCellAnchor editAs="oneCell">
    <xdr:from>
      <xdr:col>10</xdr:col>
      <xdr:colOff>447674</xdr:colOff>
      <xdr:row>0</xdr:row>
      <xdr:rowOff>59531</xdr:rowOff>
    </xdr:from>
    <xdr:to>
      <xdr:col>12</xdr:col>
      <xdr:colOff>514349</xdr:colOff>
      <xdr:row>2</xdr:row>
      <xdr:rowOff>152019</xdr:rowOff>
    </xdr:to>
    <xdr:pic>
      <xdr:nvPicPr>
        <xdr:cNvPr id="2" name="Slika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543674" y="59531"/>
          <a:ext cx="1247775" cy="5115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263931</xdr:colOff>
      <xdr:row>3</xdr:row>
      <xdr:rowOff>103809</xdr:rowOff>
    </xdr:to>
    <xdr:pic>
      <xdr:nvPicPr>
        <xdr:cNvPr id="2" name="Slika 1">
          <a:extLst>
            <a:ext uri="{FF2B5EF4-FFF2-40B4-BE49-F238E27FC236}">
              <a16:creationId xmlns:a16="http://schemas.microsoft.com/office/drawing/2014/main" id="{66F8B560-1EB5-4D2C-BD77-6E0AA9A0C8C7}"/>
            </a:ext>
          </a:extLst>
        </xdr:cNvPr>
        <xdr:cNvPicPr>
          <a:picLocks noChangeAspect="1"/>
        </xdr:cNvPicPr>
      </xdr:nvPicPr>
      <xdr:blipFill>
        <a:blip xmlns:r="http://schemas.openxmlformats.org/officeDocument/2006/relationships" r:embed="rId1"/>
        <a:stretch>
          <a:fillRect/>
        </a:stretch>
      </xdr:blipFill>
      <xdr:spPr>
        <a:xfrm>
          <a:off x="95250" y="47625"/>
          <a:ext cx="1197381" cy="541959"/>
        </a:xfrm>
        <a:prstGeom prst="rect">
          <a:avLst/>
        </a:prstGeom>
      </xdr:spPr>
    </xdr:pic>
    <xdr:clientData/>
  </xdr:twoCellAnchor>
  <xdr:twoCellAnchor editAs="oneCell">
    <xdr:from>
      <xdr:col>2</xdr:col>
      <xdr:colOff>5915897</xdr:colOff>
      <xdr:row>0</xdr:row>
      <xdr:rowOff>152400</xdr:rowOff>
    </xdr:from>
    <xdr:to>
      <xdr:col>3</xdr:col>
      <xdr:colOff>26332</xdr:colOff>
      <xdr:row>4</xdr:row>
      <xdr:rowOff>0</xdr:rowOff>
    </xdr:to>
    <xdr:pic>
      <xdr:nvPicPr>
        <xdr:cNvPr id="5" name="Slika 2">
          <a:extLst>
            <a:ext uri="{FF2B5EF4-FFF2-40B4-BE49-F238E27FC236}">
              <a16:creationId xmlns:a16="http://schemas.microsoft.com/office/drawing/2014/main" id="{1AFB37A7-FF74-4BB6-A6D0-74CCE8F39F6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44597" y="152400"/>
          <a:ext cx="1158935" cy="4857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384810</xdr:colOff>
      <xdr:row>2</xdr:row>
      <xdr:rowOff>187629</xdr:rowOff>
    </xdr:to>
    <xdr:pic>
      <xdr:nvPicPr>
        <xdr:cNvPr id="2" name="Slika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5250" y="47625"/>
          <a:ext cx="1190625" cy="553389"/>
        </a:xfrm>
        <a:prstGeom prst="rect">
          <a:avLst/>
        </a:prstGeom>
      </xdr:spPr>
    </xdr:pic>
    <xdr:clientData/>
  </xdr:twoCellAnchor>
  <xdr:twoCellAnchor editAs="oneCell">
    <xdr:from>
      <xdr:col>5</xdr:col>
      <xdr:colOff>1058855</xdr:colOff>
      <xdr:row>0</xdr:row>
      <xdr:rowOff>66674</xdr:rowOff>
    </xdr:from>
    <xdr:to>
      <xdr:col>6</xdr:col>
      <xdr:colOff>1312545</xdr:colOff>
      <xdr:row>2</xdr:row>
      <xdr:rowOff>186594</xdr:rowOff>
    </xdr:to>
    <xdr:pic>
      <xdr:nvPicPr>
        <xdr:cNvPr id="3" name="Slika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52975" y="66674"/>
          <a:ext cx="1312870" cy="531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390525</xdr:colOff>
      <xdr:row>2</xdr:row>
      <xdr:rowOff>181914</xdr:rowOff>
    </xdr:to>
    <xdr:pic>
      <xdr:nvPicPr>
        <xdr:cNvPr id="2" name="Slika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95250" y="47625"/>
          <a:ext cx="1190625" cy="553389"/>
        </a:xfrm>
        <a:prstGeom prst="rect">
          <a:avLst/>
        </a:prstGeom>
      </xdr:spPr>
    </xdr:pic>
    <xdr:clientData/>
  </xdr:twoCellAnchor>
  <xdr:twoCellAnchor editAs="oneCell">
    <xdr:from>
      <xdr:col>5</xdr:col>
      <xdr:colOff>990275</xdr:colOff>
      <xdr:row>0</xdr:row>
      <xdr:rowOff>74294</xdr:rowOff>
    </xdr:from>
    <xdr:to>
      <xdr:col>6</xdr:col>
      <xdr:colOff>1242060</xdr:colOff>
      <xdr:row>2</xdr:row>
      <xdr:rowOff>177069</xdr:rowOff>
    </xdr:to>
    <xdr:pic>
      <xdr:nvPicPr>
        <xdr:cNvPr id="3" name="Slika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413935" y="74294"/>
          <a:ext cx="1310965" cy="5142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390525</xdr:colOff>
      <xdr:row>2</xdr:row>
      <xdr:rowOff>181914</xdr:rowOff>
    </xdr:to>
    <xdr:pic>
      <xdr:nvPicPr>
        <xdr:cNvPr id="2" name="Slika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95250" y="47625"/>
          <a:ext cx="1190625" cy="553389"/>
        </a:xfrm>
        <a:prstGeom prst="rect">
          <a:avLst/>
        </a:prstGeom>
      </xdr:spPr>
    </xdr:pic>
    <xdr:clientData/>
  </xdr:twoCellAnchor>
  <xdr:twoCellAnchor editAs="oneCell">
    <xdr:from>
      <xdr:col>5</xdr:col>
      <xdr:colOff>975035</xdr:colOff>
      <xdr:row>0</xdr:row>
      <xdr:rowOff>73931</xdr:rowOff>
    </xdr:from>
    <xdr:to>
      <xdr:col>6</xdr:col>
      <xdr:colOff>1214940</xdr:colOff>
      <xdr:row>2</xdr:row>
      <xdr:rowOff>176706</xdr:rowOff>
    </xdr:to>
    <xdr:pic>
      <xdr:nvPicPr>
        <xdr:cNvPr id="3" name="Slika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97606" y="73931"/>
          <a:ext cx="1299448" cy="5091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390525</xdr:colOff>
      <xdr:row>2</xdr:row>
      <xdr:rowOff>181914</xdr:rowOff>
    </xdr:to>
    <xdr:pic>
      <xdr:nvPicPr>
        <xdr:cNvPr id="2" name="Slika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95250" y="47625"/>
          <a:ext cx="1190625" cy="553389"/>
        </a:xfrm>
        <a:prstGeom prst="rect">
          <a:avLst/>
        </a:prstGeom>
      </xdr:spPr>
    </xdr:pic>
    <xdr:clientData/>
  </xdr:twoCellAnchor>
  <xdr:twoCellAnchor editAs="oneCell">
    <xdr:from>
      <xdr:col>6</xdr:col>
      <xdr:colOff>60635</xdr:colOff>
      <xdr:row>0</xdr:row>
      <xdr:rowOff>66674</xdr:rowOff>
    </xdr:from>
    <xdr:to>
      <xdr:col>6</xdr:col>
      <xdr:colOff>1333500</xdr:colOff>
      <xdr:row>2</xdr:row>
      <xdr:rowOff>169449</xdr:rowOff>
    </xdr:to>
    <xdr:pic>
      <xdr:nvPicPr>
        <xdr:cNvPr id="3" name="Slika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213910" y="66674"/>
          <a:ext cx="1272865" cy="5218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400050</xdr:colOff>
      <xdr:row>2</xdr:row>
      <xdr:rowOff>174294</xdr:rowOff>
    </xdr:to>
    <xdr:pic>
      <xdr:nvPicPr>
        <xdr:cNvPr id="2" name="Slika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95250" y="47625"/>
          <a:ext cx="1190625" cy="553389"/>
        </a:xfrm>
        <a:prstGeom prst="rect">
          <a:avLst/>
        </a:prstGeom>
      </xdr:spPr>
    </xdr:pic>
    <xdr:clientData/>
  </xdr:twoCellAnchor>
  <xdr:twoCellAnchor editAs="oneCell">
    <xdr:from>
      <xdr:col>5</xdr:col>
      <xdr:colOff>1022660</xdr:colOff>
      <xdr:row>0</xdr:row>
      <xdr:rowOff>66674</xdr:rowOff>
    </xdr:from>
    <xdr:to>
      <xdr:col>6</xdr:col>
      <xdr:colOff>1276350</xdr:colOff>
      <xdr:row>2</xdr:row>
      <xdr:rowOff>173259</xdr:rowOff>
    </xdr:to>
    <xdr:pic>
      <xdr:nvPicPr>
        <xdr:cNvPr id="3" name="Slika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47235" y="66674"/>
          <a:ext cx="1272865" cy="5218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390525</xdr:colOff>
      <xdr:row>2</xdr:row>
      <xdr:rowOff>181914</xdr:rowOff>
    </xdr:to>
    <xdr:pic>
      <xdr:nvPicPr>
        <xdr:cNvPr id="2" name="Slika 1">
          <a:extLst>
            <a:ext uri="{FF2B5EF4-FFF2-40B4-BE49-F238E27FC236}">
              <a16:creationId xmlns:a16="http://schemas.microsoft.com/office/drawing/2014/main" id="{EE9A338D-328A-4435-946F-3586598425A0}"/>
            </a:ext>
          </a:extLst>
        </xdr:cNvPr>
        <xdr:cNvPicPr>
          <a:picLocks noChangeAspect="1"/>
        </xdr:cNvPicPr>
      </xdr:nvPicPr>
      <xdr:blipFill>
        <a:blip xmlns:r="http://schemas.openxmlformats.org/officeDocument/2006/relationships" r:embed="rId1"/>
        <a:stretch>
          <a:fillRect/>
        </a:stretch>
      </xdr:blipFill>
      <xdr:spPr>
        <a:xfrm>
          <a:off x="95250" y="47625"/>
          <a:ext cx="1190625" cy="553389"/>
        </a:xfrm>
        <a:prstGeom prst="rect">
          <a:avLst/>
        </a:prstGeom>
      </xdr:spPr>
    </xdr:pic>
    <xdr:clientData/>
  </xdr:twoCellAnchor>
  <xdr:twoCellAnchor editAs="oneCell">
    <xdr:from>
      <xdr:col>6</xdr:col>
      <xdr:colOff>60635</xdr:colOff>
      <xdr:row>0</xdr:row>
      <xdr:rowOff>66674</xdr:rowOff>
    </xdr:from>
    <xdr:to>
      <xdr:col>6</xdr:col>
      <xdr:colOff>1333500</xdr:colOff>
      <xdr:row>2</xdr:row>
      <xdr:rowOff>169449</xdr:rowOff>
    </xdr:to>
    <xdr:pic>
      <xdr:nvPicPr>
        <xdr:cNvPr id="3" name="Slika 2">
          <a:extLst>
            <a:ext uri="{FF2B5EF4-FFF2-40B4-BE49-F238E27FC236}">
              <a16:creationId xmlns:a16="http://schemas.microsoft.com/office/drawing/2014/main" id="{0711BBD4-2D11-48C7-8067-9B5E944B1DD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18685" y="66674"/>
          <a:ext cx="1272865" cy="5218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390525</xdr:colOff>
      <xdr:row>2</xdr:row>
      <xdr:rowOff>181914</xdr:rowOff>
    </xdr:to>
    <xdr:pic>
      <xdr:nvPicPr>
        <xdr:cNvPr id="2" name="Slika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95250" y="47625"/>
          <a:ext cx="1190625" cy="553389"/>
        </a:xfrm>
        <a:prstGeom prst="rect">
          <a:avLst/>
        </a:prstGeom>
      </xdr:spPr>
    </xdr:pic>
    <xdr:clientData/>
  </xdr:twoCellAnchor>
  <xdr:twoCellAnchor editAs="oneCell">
    <xdr:from>
      <xdr:col>5</xdr:col>
      <xdr:colOff>975035</xdr:colOff>
      <xdr:row>0</xdr:row>
      <xdr:rowOff>66674</xdr:rowOff>
    </xdr:from>
    <xdr:to>
      <xdr:col>6</xdr:col>
      <xdr:colOff>1219200</xdr:colOff>
      <xdr:row>2</xdr:row>
      <xdr:rowOff>169449</xdr:rowOff>
    </xdr:to>
    <xdr:pic>
      <xdr:nvPicPr>
        <xdr:cNvPr id="3" name="Slika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204385" y="66674"/>
          <a:ext cx="1272865" cy="5218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390525</xdr:colOff>
      <xdr:row>2</xdr:row>
      <xdr:rowOff>181914</xdr:rowOff>
    </xdr:to>
    <xdr:pic>
      <xdr:nvPicPr>
        <xdr:cNvPr id="2" name="Slika 1">
          <a:extLst>
            <a:ext uri="{FF2B5EF4-FFF2-40B4-BE49-F238E27FC236}">
              <a16:creationId xmlns:a16="http://schemas.microsoft.com/office/drawing/2014/main" id="{AAB02640-84CB-4ED7-BF07-54911CA476E1}"/>
            </a:ext>
          </a:extLst>
        </xdr:cNvPr>
        <xdr:cNvPicPr>
          <a:picLocks noChangeAspect="1"/>
        </xdr:cNvPicPr>
      </xdr:nvPicPr>
      <xdr:blipFill>
        <a:blip xmlns:r="http://schemas.openxmlformats.org/officeDocument/2006/relationships" r:embed="rId1"/>
        <a:stretch>
          <a:fillRect/>
        </a:stretch>
      </xdr:blipFill>
      <xdr:spPr>
        <a:xfrm>
          <a:off x="95250" y="47625"/>
          <a:ext cx="1209675" cy="545769"/>
        </a:xfrm>
        <a:prstGeom prst="rect">
          <a:avLst/>
        </a:prstGeom>
      </xdr:spPr>
    </xdr:pic>
    <xdr:clientData/>
  </xdr:twoCellAnchor>
  <xdr:twoCellAnchor editAs="oneCell">
    <xdr:from>
      <xdr:col>5</xdr:col>
      <xdr:colOff>975035</xdr:colOff>
      <xdr:row>0</xdr:row>
      <xdr:rowOff>66674</xdr:rowOff>
    </xdr:from>
    <xdr:to>
      <xdr:col>6</xdr:col>
      <xdr:colOff>1219200</xdr:colOff>
      <xdr:row>2</xdr:row>
      <xdr:rowOff>169449</xdr:rowOff>
    </xdr:to>
    <xdr:pic>
      <xdr:nvPicPr>
        <xdr:cNvPr id="3" name="Slika 2">
          <a:extLst>
            <a:ext uri="{FF2B5EF4-FFF2-40B4-BE49-F238E27FC236}">
              <a16:creationId xmlns:a16="http://schemas.microsoft.com/office/drawing/2014/main" id="{25050986-CD6F-4850-B01B-9FD286DFC9E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75835" y="66674"/>
          <a:ext cx="1303345" cy="51425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396240</xdr:colOff>
      <xdr:row>2</xdr:row>
      <xdr:rowOff>170484</xdr:rowOff>
    </xdr:to>
    <xdr:pic>
      <xdr:nvPicPr>
        <xdr:cNvPr id="2" name="Slika 1">
          <a:extLst>
            <a:ext uri="{FF2B5EF4-FFF2-40B4-BE49-F238E27FC236}">
              <a16:creationId xmlns:a16="http://schemas.microsoft.com/office/drawing/2014/main" id="{2C464DFD-5088-48EF-9A52-E31158D775F8}"/>
            </a:ext>
          </a:extLst>
        </xdr:cNvPr>
        <xdr:cNvPicPr>
          <a:picLocks noChangeAspect="1"/>
        </xdr:cNvPicPr>
      </xdr:nvPicPr>
      <xdr:blipFill>
        <a:blip xmlns:r="http://schemas.openxmlformats.org/officeDocument/2006/relationships" r:embed="rId1"/>
        <a:stretch>
          <a:fillRect/>
        </a:stretch>
      </xdr:blipFill>
      <xdr:spPr>
        <a:xfrm>
          <a:off x="91440" y="49530"/>
          <a:ext cx="1215390" cy="549579"/>
        </a:xfrm>
        <a:prstGeom prst="rect">
          <a:avLst/>
        </a:prstGeom>
      </xdr:spPr>
    </xdr:pic>
    <xdr:clientData/>
  </xdr:twoCellAnchor>
  <xdr:twoCellAnchor editAs="oneCell">
    <xdr:from>
      <xdr:col>5</xdr:col>
      <xdr:colOff>975035</xdr:colOff>
      <xdr:row>0</xdr:row>
      <xdr:rowOff>66674</xdr:rowOff>
    </xdr:from>
    <xdr:to>
      <xdr:col>6</xdr:col>
      <xdr:colOff>1219200</xdr:colOff>
      <xdr:row>2</xdr:row>
      <xdr:rowOff>169449</xdr:rowOff>
    </xdr:to>
    <xdr:pic>
      <xdr:nvPicPr>
        <xdr:cNvPr id="3" name="Slika 2">
          <a:extLst>
            <a:ext uri="{FF2B5EF4-FFF2-40B4-BE49-F238E27FC236}">
              <a16:creationId xmlns:a16="http://schemas.microsoft.com/office/drawing/2014/main" id="{496F6FAB-49F3-43A1-8962-20B711304EA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81550" y="64769"/>
          <a:ext cx="1305250" cy="52759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N204"/>
  <sheetViews>
    <sheetView view="pageBreakPreview" topLeftCell="A7" zoomScale="85" zoomScaleNormal="100" zoomScaleSheetLayoutView="85" workbookViewId="0">
      <selection activeCell="M29" sqref="M29"/>
    </sheetView>
  </sheetViews>
  <sheetFormatPr defaultColWidth="9.140625" defaultRowHeight="12.75"/>
  <cols>
    <col min="1" max="11" width="9.140625" style="2"/>
    <col min="12" max="12" width="8.5703125" style="2" customWidth="1"/>
    <col min="13" max="16384" width="9.140625" style="2"/>
  </cols>
  <sheetData>
    <row r="1" spans="1:13">
      <c r="A1" s="1"/>
      <c r="F1" s="3"/>
      <c r="G1" s="4"/>
      <c r="H1" s="5"/>
      <c r="I1" s="5"/>
    </row>
    <row r="2" spans="1:13" ht="20.25" customHeight="1">
      <c r="A2" s="1"/>
      <c r="F2" s="3"/>
      <c r="G2" s="4"/>
      <c r="H2" s="5"/>
      <c r="I2" s="5"/>
    </row>
    <row r="3" spans="1:13" ht="15.75" customHeight="1">
      <c r="A3" s="206"/>
      <c r="B3" s="206"/>
      <c r="C3" s="206"/>
      <c r="D3" s="206"/>
      <c r="E3" s="206"/>
      <c r="F3" s="206"/>
      <c r="G3" s="206"/>
      <c r="H3" s="206"/>
      <c r="I3" s="206"/>
      <c r="J3" s="206"/>
      <c r="K3" s="206"/>
      <c r="L3" s="206"/>
      <c r="M3" s="206"/>
    </row>
    <row r="4" spans="1:13">
      <c r="A4" s="6"/>
      <c r="B4" s="7"/>
      <c r="C4" s="7"/>
      <c r="D4" s="7"/>
      <c r="E4" s="7"/>
      <c r="F4" s="8"/>
      <c r="G4" s="9"/>
      <c r="H4" s="10"/>
      <c r="I4" s="10"/>
      <c r="J4" s="7"/>
      <c r="K4" s="7"/>
      <c r="L4" s="7"/>
      <c r="M4" s="7"/>
    </row>
    <row r="5" spans="1:13">
      <c r="A5" s="1"/>
      <c r="F5" s="3"/>
      <c r="G5" s="4"/>
      <c r="H5" s="5"/>
      <c r="I5" s="5"/>
    </row>
    <row r="6" spans="1:13">
      <c r="A6" s="1"/>
      <c r="F6" s="3"/>
      <c r="G6" s="4"/>
      <c r="H6" s="5"/>
      <c r="I6" s="5"/>
    </row>
    <row r="7" spans="1:13">
      <c r="A7" s="1"/>
      <c r="F7" s="3"/>
      <c r="G7" s="4"/>
      <c r="H7" s="5"/>
      <c r="I7" s="5"/>
    </row>
    <row r="8" spans="1:13">
      <c r="A8" s="1"/>
      <c r="F8" s="3"/>
      <c r="G8" s="4"/>
      <c r="H8" s="5"/>
      <c r="I8" s="5"/>
    </row>
    <row r="9" spans="1:13">
      <c r="A9" s="1"/>
      <c r="F9" s="3"/>
      <c r="G9" s="4"/>
      <c r="H9" s="5"/>
      <c r="I9" s="5"/>
    </row>
    <row r="10" spans="1:13">
      <c r="A10" s="1"/>
      <c r="F10" s="3"/>
      <c r="G10" s="4"/>
      <c r="H10" s="5"/>
      <c r="I10" s="5"/>
    </row>
    <row r="15" spans="1:13">
      <c r="J15" s="45"/>
    </row>
    <row r="16" spans="1:13" ht="13.5" thickBot="1"/>
    <row r="17" spans="1:14" ht="30" customHeight="1">
      <c r="B17" s="207" t="s">
        <v>0</v>
      </c>
      <c r="C17" s="208"/>
      <c r="D17" s="208"/>
      <c r="E17" s="208"/>
      <c r="F17" s="208"/>
      <c r="G17" s="208"/>
      <c r="H17" s="208"/>
      <c r="I17" s="208"/>
      <c r="J17" s="208"/>
      <c r="K17" s="208"/>
      <c r="L17" s="209"/>
    </row>
    <row r="18" spans="1:14" ht="27" thickBot="1">
      <c r="B18" s="215" t="s">
        <v>1</v>
      </c>
      <c r="C18" s="216"/>
      <c r="D18" s="216"/>
      <c r="E18" s="216"/>
      <c r="F18" s="216"/>
      <c r="G18" s="216"/>
      <c r="H18" s="216"/>
      <c r="I18" s="216"/>
      <c r="J18" s="216"/>
      <c r="K18" s="216"/>
      <c r="L18" s="217"/>
    </row>
    <row r="19" spans="1:14" ht="24.75">
      <c r="B19" s="11"/>
      <c r="C19" s="11"/>
      <c r="D19" s="11"/>
      <c r="E19" s="11"/>
      <c r="F19" s="11"/>
      <c r="G19" s="11"/>
      <c r="H19" s="11"/>
      <c r="I19" s="11"/>
      <c r="J19" s="11"/>
      <c r="K19" s="11"/>
      <c r="L19" s="11"/>
    </row>
    <row r="21" spans="1:14" ht="13.5" thickBot="1">
      <c r="N21" s="47"/>
    </row>
    <row r="22" spans="1:14" ht="35.25" customHeight="1" thickBot="1">
      <c r="B22" s="41" t="s">
        <v>2</v>
      </c>
      <c r="C22" s="210" t="s">
        <v>3</v>
      </c>
      <c r="D22" s="211"/>
      <c r="E22" s="211"/>
      <c r="F22" s="211"/>
      <c r="G22" s="211"/>
      <c r="H22" s="212"/>
      <c r="I22" s="213">
        <f>'I.Rušitvena dela'!G73</f>
        <v>0</v>
      </c>
      <c r="J22" s="214"/>
      <c r="K22" s="214"/>
      <c r="L22" s="42" t="s">
        <v>4</v>
      </c>
    </row>
    <row r="23" spans="1:14" ht="18.75" customHeight="1" thickBot="1">
      <c r="B23" s="41" t="s">
        <v>5</v>
      </c>
      <c r="C23" s="210" t="s">
        <v>6</v>
      </c>
      <c r="D23" s="211"/>
      <c r="E23" s="211"/>
      <c r="F23" s="211"/>
      <c r="G23" s="211"/>
      <c r="H23" s="212"/>
      <c r="I23" s="213">
        <f>'II.Zakoličba in ostalo'!G38</f>
        <v>0</v>
      </c>
      <c r="J23" s="214"/>
      <c r="K23" s="214"/>
      <c r="L23" s="42" t="s">
        <v>4</v>
      </c>
    </row>
    <row r="24" spans="1:14" ht="35.25" customHeight="1" thickBot="1">
      <c r="B24" s="41" t="s">
        <v>7</v>
      </c>
      <c r="C24" s="210" t="s">
        <v>8</v>
      </c>
      <c r="D24" s="211"/>
      <c r="E24" s="211"/>
      <c r="F24" s="211"/>
      <c r="G24" s="211"/>
      <c r="H24" s="212"/>
      <c r="I24" s="213">
        <f>'III.Temelj PD in TR1,TR2'!G138</f>
        <v>0</v>
      </c>
      <c r="J24" s="214"/>
      <c r="K24" s="214"/>
      <c r="L24" s="42" t="s">
        <v>4</v>
      </c>
    </row>
    <row r="25" spans="1:14" ht="18.75" customHeight="1" thickBot="1">
      <c r="B25" s="41" t="s">
        <v>9</v>
      </c>
      <c r="C25" s="210" t="s">
        <v>10</v>
      </c>
      <c r="D25" s="211"/>
      <c r="E25" s="211"/>
      <c r="F25" s="211"/>
      <c r="G25" s="211"/>
      <c r="H25" s="212"/>
      <c r="I25" s="213">
        <f>'IV.Kabel. pov. jaški, kinete'!G133</f>
        <v>0</v>
      </c>
      <c r="J25" s="214"/>
      <c r="K25" s="214"/>
      <c r="L25" s="42" t="s">
        <v>4</v>
      </c>
    </row>
    <row r="26" spans="1:14" ht="15.75" thickBot="1">
      <c r="B26" s="41" t="s">
        <v>11</v>
      </c>
      <c r="C26" s="210" t="s">
        <v>12</v>
      </c>
      <c r="D26" s="211"/>
      <c r="E26" s="211"/>
      <c r="F26" s="211"/>
      <c r="G26" s="211"/>
      <c r="H26" s="212"/>
      <c r="I26" s="213">
        <f>'V. Meteorna kanalizacija'!G33</f>
        <v>0</v>
      </c>
      <c r="J26" s="214"/>
      <c r="K26" s="214"/>
      <c r="L26" s="42" t="s">
        <v>4</v>
      </c>
    </row>
    <row r="27" spans="1:14" ht="15.75" thickBot="1">
      <c r="A27" s="12"/>
      <c r="B27" s="41" t="s">
        <v>13</v>
      </c>
      <c r="C27" s="210" t="s">
        <v>14</v>
      </c>
      <c r="D27" s="211"/>
      <c r="E27" s="211"/>
      <c r="F27" s="211"/>
      <c r="G27" s="211"/>
      <c r="H27" s="212"/>
      <c r="I27" s="213">
        <f>'VI.Ceste in ostale površine'!G69</f>
        <v>0</v>
      </c>
      <c r="J27" s="214"/>
      <c r="K27" s="214"/>
      <c r="L27" s="42" t="s">
        <v>4</v>
      </c>
    </row>
    <row r="28" spans="1:14" ht="15.75" thickBot="1">
      <c r="B28" s="41" t="s">
        <v>15</v>
      </c>
      <c r="C28" s="210" t="s">
        <v>16</v>
      </c>
      <c r="D28" s="211"/>
      <c r="E28" s="211"/>
      <c r="F28" s="211"/>
      <c r="G28" s="211"/>
      <c r="H28" s="212"/>
      <c r="I28" s="213">
        <f>'VII. Ozemljitve'!G22</f>
        <v>0</v>
      </c>
      <c r="J28" s="214"/>
      <c r="K28" s="214"/>
      <c r="L28" s="42" t="s">
        <v>4</v>
      </c>
    </row>
    <row r="29" spans="1:14" ht="15.75" thickBot="1">
      <c r="B29" s="41" t="s">
        <v>17</v>
      </c>
      <c r="C29" s="210" t="s">
        <v>18</v>
      </c>
      <c r="D29" s="211"/>
      <c r="E29" s="211"/>
      <c r="F29" s="211"/>
      <c r="G29" s="211"/>
      <c r="H29" s="212"/>
      <c r="I29" s="213">
        <f>'VIII. Podstavki KIT'!G22</f>
        <v>0</v>
      </c>
      <c r="J29" s="214"/>
      <c r="K29" s="214"/>
      <c r="L29" s="42" t="s">
        <v>4</v>
      </c>
    </row>
    <row r="30" spans="1:14" s="155" customFormat="1" ht="15.75" thickBot="1">
      <c r="B30" s="41" t="s">
        <v>1483</v>
      </c>
      <c r="C30" s="210" t="s">
        <v>1496</v>
      </c>
      <c r="D30" s="211"/>
      <c r="E30" s="211"/>
      <c r="F30" s="211"/>
      <c r="G30" s="211"/>
      <c r="H30" s="212"/>
      <c r="I30" s="213">
        <f>'IX.Dvojni tehnični pod'!G16</f>
        <v>0</v>
      </c>
      <c r="J30" s="214"/>
      <c r="K30" s="214"/>
      <c r="L30" s="42" t="s">
        <v>4</v>
      </c>
    </row>
    <row r="31" spans="1:14" ht="16.5" thickBot="1">
      <c r="B31" s="43"/>
      <c r="C31" s="219" t="s">
        <v>19</v>
      </c>
      <c r="D31" s="220"/>
      <c r="E31" s="220"/>
      <c r="F31" s="220"/>
      <c r="G31" s="220"/>
      <c r="H31" s="221"/>
      <c r="I31" s="222">
        <f>SUM(I22:K30)</f>
        <v>0</v>
      </c>
      <c r="J31" s="223"/>
      <c r="K31" s="223"/>
      <c r="L31" s="44" t="s">
        <v>4</v>
      </c>
    </row>
    <row r="32" spans="1:14" ht="16.5" thickBot="1">
      <c r="B32" s="43"/>
      <c r="C32" s="219" t="s">
        <v>20</v>
      </c>
      <c r="D32" s="220"/>
      <c r="E32" s="220"/>
      <c r="F32" s="220"/>
      <c r="G32" s="220"/>
      <c r="H32" s="221"/>
      <c r="I32" s="222">
        <f>I31*0.1</f>
        <v>0</v>
      </c>
      <c r="J32" s="223"/>
      <c r="K32" s="223"/>
      <c r="L32" s="44" t="s">
        <v>4</v>
      </c>
    </row>
    <row r="33" spans="2:14" ht="16.5" thickBot="1">
      <c r="B33" s="43"/>
      <c r="C33" s="219" t="s">
        <v>21</v>
      </c>
      <c r="D33" s="220"/>
      <c r="E33" s="220"/>
      <c r="F33" s="220"/>
      <c r="G33" s="220"/>
      <c r="H33" s="221"/>
      <c r="I33" s="222">
        <f>I31+I32</f>
        <v>0</v>
      </c>
      <c r="J33" s="223"/>
      <c r="K33" s="223"/>
      <c r="L33" s="44" t="s">
        <v>4</v>
      </c>
      <c r="N33" s="46"/>
    </row>
    <row r="34" spans="2:14" ht="16.5" thickBot="1">
      <c r="B34" s="43"/>
      <c r="C34" s="219" t="s">
        <v>22</v>
      </c>
      <c r="D34" s="220"/>
      <c r="E34" s="220"/>
      <c r="F34" s="220"/>
      <c r="G34" s="220"/>
      <c r="H34" s="221"/>
      <c r="I34" s="222">
        <f>I33*0.22</f>
        <v>0</v>
      </c>
      <c r="J34" s="223"/>
      <c r="K34" s="223"/>
      <c r="L34" s="44" t="s">
        <v>4</v>
      </c>
    </row>
    <row r="35" spans="2:14" ht="16.5" thickBot="1">
      <c r="B35" s="43"/>
      <c r="C35" s="219" t="s">
        <v>23</v>
      </c>
      <c r="D35" s="220"/>
      <c r="E35" s="220"/>
      <c r="F35" s="220"/>
      <c r="G35" s="220"/>
      <c r="H35" s="221"/>
      <c r="I35" s="222">
        <f>I33+I34</f>
        <v>0</v>
      </c>
      <c r="J35" s="223"/>
      <c r="K35" s="223"/>
      <c r="L35" s="44" t="s">
        <v>4</v>
      </c>
    </row>
    <row r="36" spans="2:14" ht="18" customHeight="1"/>
    <row r="37" spans="2:14">
      <c r="B37" s="218"/>
      <c r="C37" s="218"/>
      <c r="D37" s="218"/>
      <c r="E37" s="218"/>
      <c r="F37" s="218"/>
      <c r="G37" s="218"/>
      <c r="H37" s="218"/>
      <c r="I37" s="218"/>
      <c r="J37" s="218"/>
      <c r="K37" s="218"/>
      <c r="L37" s="218"/>
    </row>
    <row r="132" spans="9:10">
      <c r="I132" s="2">
        <f>L132*M132</f>
        <v>0</v>
      </c>
      <c r="J132" s="2">
        <f>H132*I132</f>
        <v>0</v>
      </c>
    </row>
    <row r="134" spans="9:10">
      <c r="I134" s="2">
        <f>L134*M134</f>
        <v>0</v>
      </c>
      <c r="J134" s="2">
        <f>H134*I134</f>
        <v>0</v>
      </c>
    </row>
    <row r="138" spans="9:10">
      <c r="I138" s="2">
        <f>L138*M138</f>
        <v>0</v>
      </c>
      <c r="J138" s="2">
        <f>H138*I138</f>
        <v>0</v>
      </c>
    </row>
    <row r="140" spans="9:10">
      <c r="I140" s="2">
        <f>L140*M140</f>
        <v>0</v>
      </c>
      <c r="J140" s="2">
        <f>H140*I140</f>
        <v>0</v>
      </c>
    </row>
    <row r="144" spans="9:10">
      <c r="I144" s="2">
        <f>L144*M144</f>
        <v>0</v>
      </c>
      <c r="J144" s="2">
        <f>H144*I144</f>
        <v>0</v>
      </c>
    </row>
    <row r="146" spans="9:10">
      <c r="I146" s="2">
        <f>L146*M146</f>
        <v>0</v>
      </c>
      <c r="J146" s="2">
        <f>H146*I146</f>
        <v>0</v>
      </c>
    </row>
    <row r="148" spans="9:10">
      <c r="I148" s="2">
        <f>L148*M148</f>
        <v>0</v>
      </c>
      <c r="J148" s="2">
        <f>H148*I148</f>
        <v>0</v>
      </c>
    </row>
    <row r="150" spans="9:10">
      <c r="I150" s="2">
        <f>L150*M150</f>
        <v>0</v>
      </c>
      <c r="J150" s="2">
        <f>H150*I150</f>
        <v>0</v>
      </c>
    </row>
    <row r="152" spans="9:10">
      <c r="I152" s="2">
        <f>L152*M152</f>
        <v>0</v>
      </c>
      <c r="J152" s="2">
        <f>H152*I152</f>
        <v>0</v>
      </c>
    </row>
    <row r="154" spans="9:10">
      <c r="I154" s="2">
        <f>L154*M154</f>
        <v>0</v>
      </c>
      <c r="J154" s="2">
        <f>H154*I154</f>
        <v>0</v>
      </c>
    </row>
    <row r="158" spans="9:10">
      <c r="I158" s="2">
        <f>L158*M158</f>
        <v>0</v>
      </c>
      <c r="J158" s="2">
        <f>H158*I158</f>
        <v>0</v>
      </c>
    </row>
    <row r="164" spans="9:10">
      <c r="I164" s="2">
        <f>L164*M164</f>
        <v>0</v>
      </c>
      <c r="J164" s="2">
        <f>H164*I164</f>
        <v>0</v>
      </c>
    </row>
    <row r="168" spans="9:10">
      <c r="I168" s="2">
        <f>L168*M168</f>
        <v>0</v>
      </c>
      <c r="J168" s="2">
        <f>H168*I168</f>
        <v>0</v>
      </c>
    </row>
    <row r="174" spans="9:10">
      <c r="I174" s="2">
        <f>L174*M174</f>
        <v>0</v>
      </c>
      <c r="J174" s="2">
        <f>H174*I174</f>
        <v>0</v>
      </c>
    </row>
    <row r="176" spans="9:10">
      <c r="I176" s="2">
        <f>L176*M176</f>
        <v>0</v>
      </c>
      <c r="J176" s="2">
        <f>H176*I176</f>
        <v>0</v>
      </c>
    </row>
    <row r="182" spans="9:10">
      <c r="I182" s="2">
        <f>L182*M182</f>
        <v>0</v>
      </c>
      <c r="J182" s="2">
        <f>H182*I182</f>
        <v>0</v>
      </c>
    </row>
    <row r="186" spans="9:10">
      <c r="I186" s="2">
        <f>L186*M186</f>
        <v>0</v>
      </c>
      <c r="J186" s="2">
        <f>H186*I186</f>
        <v>0</v>
      </c>
    </row>
    <row r="188" spans="9:10">
      <c r="I188" s="2">
        <f>L188*M188</f>
        <v>0</v>
      </c>
      <c r="J188" s="2">
        <f>H188*I188</f>
        <v>0</v>
      </c>
    </row>
    <row r="194" spans="9:10">
      <c r="I194" s="2">
        <f>L194*M194</f>
        <v>0</v>
      </c>
      <c r="J194" s="2">
        <f>H194*I194</f>
        <v>0</v>
      </c>
    </row>
    <row r="196" spans="9:10">
      <c r="I196" s="2">
        <f>L196*M196</f>
        <v>0</v>
      </c>
      <c r="J196" s="2">
        <f>H196*I196</f>
        <v>0</v>
      </c>
    </row>
    <row r="201" spans="9:10">
      <c r="J201" s="2">
        <f>(J198+J102+J86+J66+J31+J15)*0.05</f>
        <v>0</v>
      </c>
    </row>
    <row r="204" spans="9:10" ht="15">
      <c r="J204" s="13">
        <f>J198+J102+J86+J66+J31+J15+J201</f>
        <v>0</v>
      </c>
    </row>
  </sheetData>
  <sheetProtection algorithmName="SHA-512" hashValue="DDfyVIRhprGUmYnXX+UEx+JRDgXbSDLA7GQhrt0MXSmAvNwZoxvKSwo0ecbEmkj+VhINZ02u/9hUnuPu9J69CQ==" saltValue="QpzB1YxZoucSNxvpq1E53w==" spinCount="100000" sheet="1" objects="1" scenarios="1"/>
  <mergeCells count="32">
    <mergeCell ref="I29:K29"/>
    <mergeCell ref="C27:H27"/>
    <mergeCell ref="I27:K27"/>
    <mergeCell ref="C33:H33"/>
    <mergeCell ref="I33:K33"/>
    <mergeCell ref="C28:H28"/>
    <mergeCell ref="I28:K28"/>
    <mergeCell ref="C31:H31"/>
    <mergeCell ref="I31:K31"/>
    <mergeCell ref="C32:H32"/>
    <mergeCell ref="I32:K32"/>
    <mergeCell ref="C29:H29"/>
    <mergeCell ref="C30:H30"/>
    <mergeCell ref="I30:K30"/>
    <mergeCell ref="B37:L37"/>
    <mergeCell ref="C35:H35"/>
    <mergeCell ref="I35:K35"/>
    <mergeCell ref="C34:H34"/>
    <mergeCell ref="I34:K34"/>
    <mergeCell ref="A3:M3"/>
    <mergeCell ref="B17:L17"/>
    <mergeCell ref="C26:H26"/>
    <mergeCell ref="I26:K26"/>
    <mergeCell ref="B18:L18"/>
    <mergeCell ref="C22:H22"/>
    <mergeCell ref="I22:K22"/>
    <mergeCell ref="I23:K23"/>
    <mergeCell ref="C23:H23"/>
    <mergeCell ref="I24:K24"/>
    <mergeCell ref="I25:K25"/>
    <mergeCell ref="C24:H24"/>
    <mergeCell ref="C25:H25"/>
  </mergeCells>
  <pageMargins left="0.70866141732283472" right="0.70866141732283472" top="0.74803149606299213" bottom="0.94633333333333336" header="0.31496062992125984" footer="0.31496062992125984"/>
  <pageSetup paperSize="9" scale="68" orientation="portrait" r:id="rId1"/>
  <headerFooter alignWithMargins="0">
    <oddFooter>&amp;LNaziv gradnje: RTP 110/20 kV Pivka - Obnova zašč. in vodenja TR polj ter zamenjava TR 2
Vsebina: Stroškovnik
Št. načrta: SIP646-DZR
Št. mape:  SIP646-DZR.G02-Gradbena dela
Datoteka:   &amp;F&amp;RRevizija: 0
Datum: februar 2026
Stran: &amp;P od &amp;N</oddFooter>
  </headerFooter>
  <ignoredErrors>
    <ignoredError sqref="I34"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0A067-236E-42CC-87E5-9348DE481001}">
  <sheetPr>
    <tabColor theme="3" tint="-0.499984740745262"/>
  </sheetPr>
  <dimension ref="A1:E768"/>
  <sheetViews>
    <sheetView view="pageBreakPreview" zoomScaleNormal="70" zoomScaleSheetLayoutView="100" zoomScalePageLayoutView="70" workbookViewId="0">
      <selection activeCell="C26" sqref="C26"/>
    </sheetView>
  </sheetViews>
  <sheetFormatPr defaultColWidth="9.140625" defaultRowHeight="12.75"/>
  <cols>
    <col min="1" max="1" width="5.7109375" style="130" customWidth="1"/>
    <col min="2" max="2" width="9.7109375" style="113" customWidth="1"/>
    <col min="3" max="3" width="105.7109375" style="114" customWidth="1"/>
    <col min="4" max="4" width="5.7109375" style="130" customWidth="1"/>
    <col min="5" max="5" width="21.140625" style="115" customWidth="1"/>
    <col min="6" max="16384" width="9.140625" style="112"/>
  </cols>
  <sheetData>
    <row r="1" spans="1:5">
      <c r="A1" s="112"/>
      <c r="D1" s="112"/>
    </row>
    <row r="2" spans="1:5">
      <c r="A2" s="112"/>
      <c r="D2" s="112"/>
    </row>
    <row r="3" spans="1:5">
      <c r="A3" s="224"/>
      <c r="B3" s="224"/>
      <c r="C3" s="224"/>
      <c r="D3" s="116"/>
    </row>
    <row r="4" spans="1:5">
      <c r="A4" s="116"/>
      <c r="B4" s="116"/>
      <c r="C4" s="116"/>
      <c r="D4" s="116"/>
    </row>
    <row r="5" spans="1:5">
      <c r="A5" s="112"/>
      <c r="D5" s="112"/>
    </row>
    <row r="6" spans="1:5" ht="60.75" customHeight="1">
      <c r="A6" s="117"/>
      <c r="B6" s="225" t="s">
        <v>24</v>
      </c>
      <c r="C6" s="226"/>
      <c r="D6" s="117"/>
      <c r="E6" s="118"/>
    </row>
    <row r="7" spans="1:5" ht="19.5">
      <c r="A7" s="117"/>
      <c r="B7" s="119"/>
      <c r="C7" s="120"/>
      <c r="D7" s="117"/>
      <c r="E7" s="119"/>
    </row>
    <row r="8" spans="1:5" ht="18">
      <c r="A8" s="121"/>
      <c r="B8" s="227"/>
      <c r="C8" s="227"/>
      <c r="D8" s="227"/>
      <c r="E8" s="227"/>
    </row>
    <row r="9" spans="1:5">
      <c r="A9" s="122"/>
      <c r="B9" s="228" t="s">
        <v>25</v>
      </c>
      <c r="C9" s="228"/>
      <c r="D9" s="122"/>
      <c r="E9" s="122"/>
    </row>
    <row r="10" spans="1:5" s="125" customFormat="1" ht="42.75">
      <c r="A10" s="122"/>
      <c r="B10" s="123" t="s">
        <v>26</v>
      </c>
      <c r="C10" s="124" t="s">
        <v>27</v>
      </c>
      <c r="D10" s="122"/>
      <c r="E10" s="122"/>
    </row>
    <row r="11" spans="1:5" ht="42.75">
      <c r="A11" s="122"/>
      <c r="B11" s="123" t="s">
        <v>26</v>
      </c>
      <c r="C11" s="124" t="s">
        <v>28</v>
      </c>
      <c r="D11" s="122"/>
      <c r="E11" s="122"/>
    </row>
    <row r="12" spans="1:5" s="122" customFormat="1" ht="42.75">
      <c r="B12" s="123" t="s">
        <v>26</v>
      </c>
      <c r="C12" s="124" t="s">
        <v>29</v>
      </c>
    </row>
    <row r="13" spans="1:5" s="122" customFormat="1" ht="42.75">
      <c r="B13" s="123" t="s">
        <v>26</v>
      </c>
      <c r="C13" s="124" t="s">
        <v>30</v>
      </c>
    </row>
    <row r="14" spans="1:5" s="122" customFormat="1" ht="42.75">
      <c r="B14" s="123" t="s">
        <v>26</v>
      </c>
      <c r="C14" s="124" t="s">
        <v>31</v>
      </c>
    </row>
    <row r="15" spans="1:5" s="122" customFormat="1" ht="57">
      <c r="B15" s="123" t="s">
        <v>26</v>
      </c>
      <c r="C15" s="124" t="s">
        <v>32</v>
      </c>
    </row>
    <row r="16" spans="1:5" s="122" customFormat="1" ht="28.5">
      <c r="B16" s="123" t="s">
        <v>26</v>
      </c>
      <c r="C16" s="124" t="s">
        <v>33</v>
      </c>
    </row>
    <row r="17" spans="2:3" s="122" customFormat="1" ht="42.75">
      <c r="B17" s="123" t="s">
        <v>26</v>
      </c>
      <c r="C17" s="124" t="s">
        <v>34</v>
      </c>
    </row>
    <row r="18" spans="2:3" s="122" customFormat="1" ht="42.75">
      <c r="B18" s="123" t="s">
        <v>26</v>
      </c>
      <c r="C18" s="124" t="s">
        <v>35</v>
      </c>
    </row>
    <row r="19" spans="2:3" s="122" customFormat="1" ht="14.25">
      <c r="B19" s="123" t="s">
        <v>26</v>
      </c>
      <c r="C19" s="124" t="s">
        <v>36</v>
      </c>
    </row>
    <row r="20" spans="2:3" s="122" customFormat="1" ht="57">
      <c r="B20" s="123" t="s">
        <v>26</v>
      </c>
      <c r="C20" s="124" t="s">
        <v>37</v>
      </c>
    </row>
    <row r="21" spans="2:3" s="122" customFormat="1" ht="57">
      <c r="B21" s="123" t="s">
        <v>26</v>
      </c>
      <c r="C21" s="124" t="s">
        <v>38</v>
      </c>
    </row>
    <row r="22" spans="2:3" s="122" customFormat="1" ht="57">
      <c r="B22" s="123" t="s">
        <v>26</v>
      </c>
      <c r="C22" s="124" t="s">
        <v>38</v>
      </c>
    </row>
    <row r="23" spans="2:3" s="122" customFormat="1" ht="57">
      <c r="B23" s="123" t="s">
        <v>26</v>
      </c>
      <c r="C23" s="124" t="s">
        <v>39</v>
      </c>
    </row>
    <row r="24" spans="2:3" s="122" customFormat="1" ht="28.5">
      <c r="B24" s="123" t="s">
        <v>26</v>
      </c>
      <c r="C24" s="124" t="s">
        <v>40</v>
      </c>
    </row>
    <row r="25" spans="2:3" s="122" customFormat="1" ht="14.25">
      <c r="B25" s="123" t="s">
        <v>26</v>
      </c>
      <c r="C25" s="124" t="s">
        <v>41</v>
      </c>
    </row>
    <row r="26" spans="2:3" s="122" customFormat="1" ht="313.5">
      <c r="B26" s="123" t="s">
        <v>26</v>
      </c>
      <c r="C26" s="124" t="s">
        <v>42</v>
      </c>
    </row>
    <row r="27" spans="2:3" s="122" customFormat="1" ht="99.75">
      <c r="B27" s="123"/>
      <c r="C27" s="124" t="s">
        <v>43</v>
      </c>
    </row>
    <row r="28" spans="2:3" s="122" customFormat="1" ht="57">
      <c r="B28" s="123"/>
      <c r="C28" s="124" t="s">
        <v>44</v>
      </c>
    </row>
    <row r="29" spans="2:3" s="122" customFormat="1" ht="129.75">
      <c r="B29" s="123"/>
      <c r="C29" s="131" t="s">
        <v>45</v>
      </c>
    </row>
    <row r="30" spans="2:3" s="122" customFormat="1" ht="29.25">
      <c r="B30" s="123" t="s">
        <v>46</v>
      </c>
      <c r="C30" s="124" t="s">
        <v>47</v>
      </c>
    </row>
    <row r="31" spans="2:3" s="122" customFormat="1" ht="143.25">
      <c r="B31" s="123" t="s">
        <v>48</v>
      </c>
      <c r="C31" s="124" t="s">
        <v>49</v>
      </c>
    </row>
    <row r="32" spans="2:3" s="122" customFormat="1" ht="86.25">
      <c r="B32" s="123" t="s">
        <v>50</v>
      </c>
      <c r="C32" s="124" t="s">
        <v>51</v>
      </c>
    </row>
    <row r="33" spans="2:3" s="122" customFormat="1" ht="57.75">
      <c r="B33" s="123" t="s">
        <v>52</v>
      </c>
      <c r="C33" s="124" t="s">
        <v>53</v>
      </c>
    </row>
    <row r="34" spans="2:3" s="122" customFormat="1" ht="43.5">
      <c r="B34" s="123" t="s">
        <v>54</v>
      </c>
      <c r="C34" s="124" t="s">
        <v>55</v>
      </c>
    </row>
    <row r="35" spans="2:3" s="122" customFormat="1" ht="100.5">
      <c r="B35" s="123" t="s">
        <v>56</v>
      </c>
      <c r="C35" s="124" t="s">
        <v>57</v>
      </c>
    </row>
    <row r="36" spans="2:3" s="122" customFormat="1" ht="72">
      <c r="B36" s="123" t="s">
        <v>58</v>
      </c>
      <c r="C36" s="124" t="s">
        <v>59</v>
      </c>
    </row>
    <row r="37" spans="2:3" s="122" customFormat="1" ht="72">
      <c r="B37" s="123" t="s">
        <v>60</v>
      </c>
      <c r="C37" s="124" t="s">
        <v>61</v>
      </c>
    </row>
    <row r="38" spans="2:3" s="122" customFormat="1" ht="100.5">
      <c r="B38" s="123" t="s">
        <v>62</v>
      </c>
      <c r="C38" s="124" t="s">
        <v>63</v>
      </c>
    </row>
    <row r="39" spans="2:3" s="122" customFormat="1" ht="72">
      <c r="B39" s="123" t="s">
        <v>64</v>
      </c>
      <c r="C39" s="124" t="s">
        <v>65</v>
      </c>
    </row>
    <row r="40" spans="2:3" s="122" customFormat="1" ht="72">
      <c r="B40" s="123" t="s">
        <v>66</v>
      </c>
      <c r="C40" s="124" t="s">
        <v>67</v>
      </c>
    </row>
    <row r="41" spans="2:3" s="122" customFormat="1" ht="116.25">
      <c r="B41" s="123" t="s">
        <v>68</v>
      </c>
      <c r="C41" s="124" t="s">
        <v>69</v>
      </c>
    </row>
    <row r="42" spans="2:3" s="122" customFormat="1" ht="14.25">
      <c r="B42" s="123" t="s">
        <v>70</v>
      </c>
      <c r="C42" s="124" t="s">
        <v>71</v>
      </c>
    </row>
    <row r="43" spans="2:3" s="122" customFormat="1" ht="28.5">
      <c r="B43" s="123" t="s">
        <v>72</v>
      </c>
      <c r="C43" s="124" t="s">
        <v>73</v>
      </c>
    </row>
    <row r="44" spans="2:3" s="122" customFormat="1" ht="57">
      <c r="B44" s="123" t="s">
        <v>74</v>
      </c>
      <c r="C44" s="124" t="s">
        <v>75</v>
      </c>
    </row>
    <row r="45" spans="2:3" s="122" customFormat="1" ht="57">
      <c r="B45" s="123" t="s">
        <v>76</v>
      </c>
      <c r="C45" s="124" t="s">
        <v>77</v>
      </c>
    </row>
    <row r="46" spans="2:3" s="122" customFormat="1" ht="14.25">
      <c r="B46" s="123" t="s">
        <v>78</v>
      </c>
      <c r="C46" s="124" t="s">
        <v>79</v>
      </c>
    </row>
    <row r="47" spans="2:3" s="122" customFormat="1" ht="42.75">
      <c r="B47" s="123" t="s">
        <v>80</v>
      </c>
      <c r="C47" s="124" t="s">
        <v>81</v>
      </c>
    </row>
    <row r="48" spans="2:3" s="122" customFormat="1" ht="28.5">
      <c r="B48" s="123" t="s">
        <v>82</v>
      </c>
      <c r="C48" s="124" t="s">
        <v>83</v>
      </c>
    </row>
    <row r="49" spans="2:3" s="122" customFormat="1" ht="42.75">
      <c r="B49" s="123" t="s">
        <v>84</v>
      </c>
      <c r="C49" s="124" t="s">
        <v>85</v>
      </c>
    </row>
    <row r="50" spans="2:3" s="122" customFormat="1" ht="14.25">
      <c r="B50" s="123" t="s">
        <v>86</v>
      </c>
      <c r="C50" s="124" t="s">
        <v>87</v>
      </c>
    </row>
    <row r="51" spans="2:3" s="122" customFormat="1" ht="57">
      <c r="B51" s="123" t="s">
        <v>88</v>
      </c>
      <c r="C51" s="124" t="s">
        <v>89</v>
      </c>
    </row>
    <row r="52" spans="2:3" s="122" customFormat="1" ht="28.5">
      <c r="B52" s="123" t="s">
        <v>90</v>
      </c>
      <c r="C52" s="124" t="s">
        <v>91</v>
      </c>
    </row>
    <row r="53" spans="2:3" s="122" customFormat="1" ht="58.5">
      <c r="B53" s="123" t="s">
        <v>92</v>
      </c>
      <c r="C53" s="124" t="s">
        <v>93</v>
      </c>
    </row>
    <row r="54" spans="2:3" s="122" customFormat="1" ht="28.5">
      <c r="B54" s="123" t="s">
        <v>94</v>
      </c>
      <c r="C54" s="124" t="s">
        <v>95</v>
      </c>
    </row>
    <row r="55" spans="2:3" s="122" customFormat="1" ht="28.5">
      <c r="B55" s="123" t="s">
        <v>96</v>
      </c>
      <c r="C55" s="124" t="s">
        <v>97</v>
      </c>
    </row>
    <row r="56" spans="2:3" s="122" customFormat="1" ht="42.75">
      <c r="B56" s="123" t="s">
        <v>98</v>
      </c>
      <c r="C56" s="124" t="s">
        <v>99</v>
      </c>
    </row>
    <row r="57" spans="2:3" s="122" customFormat="1" ht="28.5">
      <c r="B57" s="123" t="s">
        <v>98</v>
      </c>
      <c r="C57" s="124" t="s">
        <v>100</v>
      </c>
    </row>
    <row r="58" spans="2:3" s="122" customFormat="1" ht="14.25">
      <c r="B58" s="123" t="s">
        <v>101</v>
      </c>
      <c r="C58" s="124" t="s">
        <v>102</v>
      </c>
    </row>
    <row r="59" spans="2:3" s="122" customFormat="1" ht="14.25">
      <c r="B59" s="123" t="s">
        <v>103</v>
      </c>
      <c r="C59" s="124" t="s">
        <v>104</v>
      </c>
    </row>
    <row r="60" spans="2:3" s="122" customFormat="1" ht="14.25">
      <c r="B60" s="123" t="s">
        <v>105</v>
      </c>
      <c r="C60" s="124" t="s">
        <v>106</v>
      </c>
    </row>
    <row r="61" spans="2:3" s="122" customFormat="1" ht="29.25">
      <c r="B61" s="123" t="s">
        <v>107</v>
      </c>
      <c r="C61" s="124" t="s">
        <v>108</v>
      </c>
    </row>
    <row r="62" spans="2:3" s="122" customFormat="1" ht="28.5">
      <c r="B62" s="123" t="s">
        <v>109</v>
      </c>
      <c r="C62" s="124" t="s">
        <v>110</v>
      </c>
    </row>
    <row r="63" spans="2:3" s="122" customFormat="1" ht="28.5">
      <c r="B63" s="123" t="s">
        <v>111</v>
      </c>
      <c r="C63" s="124" t="s">
        <v>112</v>
      </c>
    </row>
    <row r="64" spans="2:3" s="122" customFormat="1" ht="15">
      <c r="B64" s="123" t="s">
        <v>113</v>
      </c>
      <c r="C64" s="124" t="s">
        <v>114</v>
      </c>
    </row>
    <row r="65" spans="2:3" s="122" customFormat="1" ht="42.75">
      <c r="B65" s="123" t="s">
        <v>115</v>
      </c>
      <c r="C65" s="124" t="s">
        <v>116</v>
      </c>
    </row>
    <row r="66" spans="2:3" s="122" customFormat="1" ht="15">
      <c r="B66" s="123" t="s">
        <v>117</v>
      </c>
      <c r="C66" s="124" t="s">
        <v>118</v>
      </c>
    </row>
    <row r="67" spans="2:3" s="122" customFormat="1" ht="57">
      <c r="B67" s="123" t="s">
        <v>119</v>
      </c>
      <c r="C67" s="124" t="s">
        <v>120</v>
      </c>
    </row>
    <row r="68" spans="2:3" s="122" customFormat="1" ht="14.25">
      <c r="B68" s="123" t="s">
        <v>121</v>
      </c>
      <c r="C68" s="124" t="s">
        <v>122</v>
      </c>
    </row>
    <row r="69" spans="2:3" s="122" customFormat="1" ht="28.5">
      <c r="B69" s="123" t="s">
        <v>123</v>
      </c>
      <c r="C69" s="124" t="s">
        <v>124</v>
      </c>
    </row>
    <row r="70" spans="2:3" s="122" customFormat="1" ht="28.5">
      <c r="B70" s="123" t="s">
        <v>125</v>
      </c>
      <c r="C70" s="124" t="s">
        <v>126</v>
      </c>
    </row>
    <row r="71" spans="2:3" s="122" customFormat="1" ht="42.75">
      <c r="B71" s="123" t="s">
        <v>127</v>
      </c>
      <c r="C71" s="124" t="s">
        <v>128</v>
      </c>
    </row>
    <row r="72" spans="2:3" s="122" customFormat="1" ht="42.75">
      <c r="B72" s="123" t="s">
        <v>129</v>
      </c>
      <c r="C72" s="124" t="s">
        <v>130</v>
      </c>
    </row>
    <row r="73" spans="2:3" s="122" customFormat="1" ht="28.5">
      <c r="B73" s="123" t="s">
        <v>131</v>
      </c>
      <c r="C73" s="124" t="s">
        <v>132</v>
      </c>
    </row>
    <row r="74" spans="2:3" s="122" customFormat="1" ht="42.75">
      <c r="B74" s="123" t="s">
        <v>133</v>
      </c>
      <c r="C74" s="124" t="s">
        <v>134</v>
      </c>
    </row>
    <row r="75" spans="2:3" s="122" customFormat="1" ht="57">
      <c r="B75" s="123" t="s">
        <v>135</v>
      </c>
      <c r="C75" s="124" t="s">
        <v>136</v>
      </c>
    </row>
    <row r="76" spans="2:3" s="122" customFormat="1" ht="28.5">
      <c r="B76" s="123" t="s">
        <v>137</v>
      </c>
      <c r="C76" s="124" t="s">
        <v>138</v>
      </c>
    </row>
    <row r="77" spans="2:3" s="122" customFormat="1" ht="28.5">
      <c r="B77" s="123" t="s">
        <v>139</v>
      </c>
      <c r="C77" s="124" t="s">
        <v>140</v>
      </c>
    </row>
    <row r="78" spans="2:3" s="122" customFormat="1" ht="42.75">
      <c r="B78" s="123" t="s">
        <v>141</v>
      </c>
      <c r="C78" s="124" t="s">
        <v>142</v>
      </c>
    </row>
    <row r="79" spans="2:3" s="122" customFormat="1" ht="14.25">
      <c r="B79" s="123" t="s">
        <v>143</v>
      </c>
      <c r="C79" s="124" t="s">
        <v>144</v>
      </c>
    </row>
    <row r="80" spans="2:3" s="122" customFormat="1" ht="71.25">
      <c r="B80" s="123" t="s">
        <v>145</v>
      </c>
      <c r="C80" s="124" t="s">
        <v>146</v>
      </c>
    </row>
    <row r="81" spans="2:3" s="122" customFormat="1" ht="71.25">
      <c r="B81" s="123" t="s">
        <v>147</v>
      </c>
      <c r="C81" s="124" t="s">
        <v>148</v>
      </c>
    </row>
    <row r="82" spans="2:3" s="122" customFormat="1" ht="28.5">
      <c r="B82" s="123" t="s">
        <v>149</v>
      </c>
      <c r="C82" s="124" t="s">
        <v>150</v>
      </c>
    </row>
    <row r="83" spans="2:3" s="122" customFormat="1" ht="42.75">
      <c r="B83" s="123" t="s">
        <v>151</v>
      </c>
      <c r="C83" s="124" t="s">
        <v>152</v>
      </c>
    </row>
    <row r="84" spans="2:3" s="122" customFormat="1" ht="28.5">
      <c r="B84" s="123" t="s">
        <v>153</v>
      </c>
      <c r="C84" s="124" t="s">
        <v>154</v>
      </c>
    </row>
    <row r="85" spans="2:3" s="122" customFormat="1" ht="14.25">
      <c r="B85" s="123" t="s">
        <v>155</v>
      </c>
      <c r="C85" s="124" t="s">
        <v>156</v>
      </c>
    </row>
    <row r="86" spans="2:3" s="122" customFormat="1" ht="28.5">
      <c r="B86" s="123" t="s">
        <v>157</v>
      </c>
      <c r="C86" s="124" t="s">
        <v>158</v>
      </c>
    </row>
    <row r="87" spans="2:3" s="122" customFormat="1" ht="14.25">
      <c r="B87" s="123" t="s">
        <v>159</v>
      </c>
      <c r="C87" s="124" t="s">
        <v>160</v>
      </c>
    </row>
    <row r="88" spans="2:3" s="122" customFormat="1" ht="14.25">
      <c r="B88" s="123" t="s">
        <v>161</v>
      </c>
      <c r="C88" s="124" t="s">
        <v>162</v>
      </c>
    </row>
    <row r="89" spans="2:3" s="122" customFormat="1" ht="71.25">
      <c r="B89" s="123" t="s">
        <v>163</v>
      </c>
      <c r="C89" s="124" t="s">
        <v>164</v>
      </c>
    </row>
    <row r="90" spans="2:3" s="122" customFormat="1" ht="14.25">
      <c r="B90" s="123" t="s">
        <v>165</v>
      </c>
      <c r="C90" s="124" t="s">
        <v>166</v>
      </c>
    </row>
    <row r="91" spans="2:3" s="122" customFormat="1" ht="14.25">
      <c r="B91" s="123"/>
      <c r="C91" s="124" t="s">
        <v>167</v>
      </c>
    </row>
    <row r="92" spans="2:3" s="122" customFormat="1" ht="14.25">
      <c r="B92" s="123"/>
      <c r="C92" s="124" t="s">
        <v>168</v>
      </c>
    </row>
    <row r="93" spans="2:3" s="122" customFormat="1" ht="14.25">
      <c r="B93" s="123"/>
      <c r="C93" s="124" t="s">
        <v>169</v>
      </c>
    </row>
    <row r="94" spans="2:3" s="122" customFormat="1" ht="28.5">
      <c r="B94" s="123" t="s">
        <v>170</v>
      </c>
      <c r="C94" s="124" t="s">
        <v>171</v>
      </c>
    </row>
    <row r="95" spans="2:3" s="122" customFormat="1" ht="42.75">
      <c r="B95" s="123" t="s">
        <v>172</v>
      </c>
      <c r="C95" s="124" t="s">
        <v>173</v>
      </c>
    </row>
    <row r="96" spans="2:3" s="122" customFormat="1" ht="28.5">
      <c r="B96" s="123" t="s">
        <v>174</v>
      </c>
      <c r="C96" s="124" t="s">
        <v>175</v>
      </c>
    </row>
    <row r="97" spans="2:3" s="122" customFormat="1" ht="14.25">
      <c r="B97" s="123" t="s">
        <v>176</v>
      </c>
      <c r="C97" s="124" t="s">
        <v>177</v>
      </c>
    </row>
    <row r="98" spans="2:3" s="122" customFormat="1" ht="28.5">
      <c r="B98" s="123"/>
      <c r="C98" s="124" t="s">
        <v>178</v>
      </c>
    </row>
    <row r="99" spans="2:3" s="122" customFormat="1" ht="28.5">
      <c r="B99" s="123" t="s">
        <v>179</v>
      </c>
      <c r="C99" s="124" t="s">
        <v>180</v>
      </c>
    </row>
    <row r="100" spans="2:3" s="122" customFormat="1" ht="28.5">
      <c r="B100" s="123" t="s">
        <v>181</v>
      </c>
      <c r="C100" s="124" t="s">
        <v>182</v>
      </c>
    </row>
    <row r="101" spans="2:3" s="122" customFormat="1" ht="14.25">
      <c r="B101" s="123" t="s">
        <v>183</v>
      </c>
      <c r="C101" s="124" t="s">
        <v>184</v>
      </c>
    </row>
    <row r="102" spans="2:3" s="122" customFormat="1" ht="14.25">
      <c r="B102" s="123" t="s">
        <v>185</v>
      </c>
      <c r="C102" s="124" t="s">
        <v>186</v>
      </c>
    </row>
    <row r="103" spans="2:3" s="122" customFormat="1" ht="72">
      <c r="B103" s="123" t="s">
        <v>187</v>
      </c>
      <c r="C103" s="124" t="s">
        <v>188</v>
      </c>
    </row>
    <row r="104" spans="2:3" s="122" customFormat="1" ht="314.25">
      <c r="B104" s="123" t="s">
        <v>189</v>
      </c>
      <c r="C104" s="124" t="s">
        <v>190</v>
      </c>
    </row>
    <row r="105" spans="2:3" s="122" customFormat="1" ht="114.75">
      <c r="B105" s="123" t="s">
        <v>191</v>
      </c>
      <c r="C105" s="124" t="s">
        <v>192</v>
      </c>
    </row>
    <row r="106" spans="2:3" s="122" customFormat="1" ht="85.5">
      <c r="B106" s="123" t="s">
        <v>193</v>
      </c>
      <c r="C106" s="124" t="s">
        <v>194</v>
      </c>
    </row>
    <row r="107" spans="2:3" s="122" customFormat="1" ht="42.75">
      <c r="B107" s="123" t="s">
        <v>195</v>
      </c>
      <c r="C107" s="124" t="s">
        <v>196</v>
      </c>
    </row>
    <row r="108" spans="2:3" s="122" customFormat="1" ht="14.25">
      <c r="B108" s="123"/>
      <c r="C108" s="124"/>
    </row>
    <row r="109" spans="2:3" s="122" customFormat="1" ht="14.25">
      <c r="B109" s="123" t="s">
        <v>2</v>
      </c>
      <c r="C109" s="124" t="s">
        <v>197</v>
      </c>
    </row>
    <row r="110" spans="2:3" s="122" customFormat="1" ht="14.25">
      <c r="B110" s="123"/>
      <c r="C110" s="124"/>
    </row>
    <row r="111" spans="2:3" s="122" customFormat="1" ht="14.25">
      <c r="B111" s="123" t="s">
        <v>5</v>
      </c>
      <c r="C111" s="124" t="s">
        <v>198</v>
      </c>
    </row>
    <row r="112" spans="2:3" s="122" customFormat="1" ht="14.25">
      <c r="B112" s="123"/>
      <c r="C112" s="124"/>
    </row>
    <row r="113" spans="2:3" s="122" customFormat="1" ht="86.25">
      <c r="B113" s="123" t="s">
        <v>26</v>
      </c>
      <c r="C113" s="124" t="s">
        <v>199</v>
      </c>
    </row>
    <row r="114" spans="2:3" s="122" customFormat="1" ht="15">
      <c r="B114" s="123" t="s">
        <v>26</v>
      </c>
      <c r="C114" s="124" t="s">
        <v>200</v>
      </c>
    </row>
    <row r="115" spans="2:3" s="122" customFormat="1" ht="28.5">
      <c r="B115" s="123" t="s">
        <v>201</v>
      </c>
      <c r="C115" s="124" t="s">
        <v>202</v>
      </c>
    </row>
    <row r="116" spans="2:3" s="122" customFormat="1" ht="42.75">
      <c r="B116" s="123" t="s">
        <v>203</v>
      </c>
      <c r="C116" s="124" t="s">
        <v>204</v>
      </c>
    </row>
    <row r="117" spans="2:3" s="122" customFormat="1" ht="57">
      <c r="B117" s="123" t="s">
        <v>205</v>
      </c>
      <c r="C117" s="124" t="s">
        <v>206</v>
      </c>
    </row>
    <row r="118" spans="2:3" s="122" customFormat="1" ht="42.75">
      <c r="B118" s="123" t="s">
        <v>207</v>
      </c>
      <c r="C118" s="124" t="s">
        <v>208</v>
      </c>
    </row>
    <row r="119" spans="2:3" s="122" customFormat="1" ht="57">
      <c r="B119" s="123" t="s">
        <v>209</v>
      </c>
      <c r="C119" s="124" t="s">
        <v>210</v>
      </c>
    </row>
    <row r="120" spans="2:3" s="122" customFormat="1" ht="42.75">
      <c r="B120" s="123" t="s">
        <v>211</v>
      </c>
      <c r="C120" s="124" t="s">
        <v>212</v>
      </c>
    </row>
    <row r="121" spans="2:3" s="122" customFormat="1" ht="57">
      <c r="B121" s="123" t="s">
        <v>213</v>
      </c>
      <c r="C121" s="124" t="s">
        <v>214</v>
      </c>
    </row>
    <row r="122" spans="2:3" s="122" customFormat="1" ht="14.25">
      <c r="B122" s="123"/>
      <c r="C122" s="124"/>
    </row>
    <row r="123" spans="2:3" s="122" customFormat="1" ht="14.25">
      <c r="B123" s="123" t="s">
        <v>7</v>
      </c>
      <c r="C123" s="124" t="s">
        <v>215</v>
      </c>
    </row>
    <row r="124" spans="2:3" s="122" customFormat="1" ht="14.25">
      <c r="B124" s="123"/>
      <c r="C124" s="124"/>
    </row>
    <row r="125" spans="2:3" s="122" customFormat="1" ht="14.25">
      <c r="B125" s="123" t="s">
        <v>9</v>
      </c>
      <c r="C125" s="124" t="s">
        <v>216</v>
      </c>
    </row>
    <row r="126" spans="2:3" s="122" customFormat="1" ht="14.25">
      <c r="B126" s="123"/>
      <c r="C126" s="124"/>
    </row>
    <row r="127" spans="2:3" s="122" customFormat="1" ht="144.75">
      <c r="B127" s="123" t="s">
        <v>26</v>
      </c>
      <c r="C127" s="124" t="s">
        <v>217</v>
      </c>
    </row>
    <row r="128" spans="2:3" s="122" customFormat="1" ht="42.75">
      <c r="B128" s="123"/>
      <c r="C128" s="124" t="s">
        <v>218</v>
      </c>
    </row>
    <row r="129" spans="2:3" s="122" customFormat="1" ht="85.5">
      <c r="B129" s="123" t="s">
        <v>219</v>
      </c>
      <c r="C129" s="124" t="s">
        <v>220</v>
      </c>
    </row>
    <row r="130" spans="2:3" s="122" customFormat="1" ht="85.5">
      <c r="B130" s="123" t="s">
        <v>221</v>
      </c>
      <c r="C130" s="124" t="s">
        <v>222</v>
      </c>
    </row>
    <row r="131" spans="2:3" s="122" customFormat="1" ht="57">
      <c r="B131" s="123" t="s">
        <v>223</v>
      </c>
      <c r="C131" s="124" t="s">
        <v>224</v>
      </c>
    </row>
    <row r="132" spans="2:3" s="122" customFormat="1" ht="28.5">
      <c r="B132" s="123" t="s">
        <v>225</v>
      </c>
      <c r="C132" s="124" t="s">
        <v>226</v>
      </c>
    </row>
    <row r="133" spans="2:3" s="122" customFormat="1" ht="42.75">
      <c r="B133" s="123" t="s">
        <v>227</v>
      </c>
      <c r="C133" s="124" t="s">
        <v>228</v>
      </c>
    </row>
    <row r="134" spans="2:3" s="122" customFormat="1" ht="28.5">
      <c r="B134" s="123" t="s">
        <v>229</v>
      </c>
      <c r="C134" s="124" t="s">
        <v>230</v>
      </c>
    </row>
    <row r="135" spans="2:3" s="122" customFormat="1" ht="71.25">
      <c r="B135" s="123" t="s">
        <v>231</v>
      </c>
      <c r="C135" s="124" t="s">
        <v>232</v>
      </c>
    </row>
    <row r="136" spans="2:3" s="122" customFormat="1" ht="14.25">
      <c r="B136" s="123"/>
      <c r="C136" s="124"/>
    </row>
    <row r="137" spans="2:3" s="122" customFormat="1" ht="14.25">
      <c r="B137" s="123" t="s">
        <v>233</v>
      </c>
      <c r="C137" s="124" t="s">
        <v>234</v>
      </c>
    </row>
    <row r="138" spans="2:3" s="122" customFormat="1" ht="28.5">
      <c r="B138" s="123" t="s">
        <v>235</v>
      </c>
      <c r="C138" s="124" t="s">
        <v>236</v>
      </c>
    </row>
    <row r="139" spans="2:3" s="122" customFormat="1" ht="14.25">
      <c r="B139" s="123"/>
      <c r="C139" s="124" t="s">
        <v>237</v>
      </c>
    </row>
    <row r="140" spans="2:3" s="122" customFormat="1" ht="14.25">
      <c r="B140" s="123"/>
      <c r="C140" s="124" t="s">
        <v>238</v>
      </c>
    </row>
    <row r="141" spans="2:3" s="122" customFormat="1" ht="14.25">
      <c r="B141" s="123" t="s">
        <v>239</v>
      </c>
      <c r="C141" s="124" t="s">
        <v>240</v>
      </c>
    </row>
    <row r="142" spans="2:3" s="122" customFormat="1" ht="14.25">
      <c r="B142" s="123"/>
      <c r="C142" s="124" t="s">
        <v>241</v>
      </c>
    </row>
    <row r="143" spans="2:3" s="122" customFormat="1" ht="14.25">
      <c r="B143" s="123"/>
      <c r="C143" s="124" t="s">
        <v>242</v>
      </c>
    </row>
    <row r="144" spans="2:3" s="122" customFormat="1" ht="14.25">
      <c r="B144" s="123" t="s">
        <v>243</v>
      </c>
      <c r="C144" s="124" t="s">
        <v>244</v>
      </c>
    </row>
    <row r="145" spans="2:3" s="122" customFormat="1" ht="14.25">
      <c r="B145" s="123"/>
      <c r="C145" s="124" t="s">
        <v>245</v>
      </c>
    </row>
    <row r="146" spans="2:3" s="122" customFormat="1" ht="14.25">
      <c r="B146" s="123"/>
      <c r="C146" s="124" t="s">
        <v>246</v>
      </c>
    </row>
    <row r="147" spans="2:3" s="122" customFormat="1" ht="14.25">
      <c r="B147" s="123"/>
      <c r="C147" s="124"/>
    </row>
    <row r="148" spans="2:3" s="122" customFormat="1" ht="14.25">
      <c r="B148" s="123"/>
      <c r="C148" s="124" t="s">
        <v>247</v>
      </c>
    </row>
    <row r="149" spans="2:3" s="122" customFormat="1" ht="28.5">
      <c r="B149" s="123" t="s">
        <v>26</v>
      </c>
      <c r="C149" s="124" t="s">
        <v>248</v>
      </c>
    </row>
    <row r="150" spans="2:3" s="122" customFormat="1" ht="14.25">
      <c r="B150" s="123" t="s">
        <v>249</v>
      </c>
      <c r="C150" s="124" t="s">
        <v>250</v>
      </c>
    </row>
    <row r="151" spans="2:3" s="122" customFormat="1" ht="28.5">
      <c r="B151" s="123" t="s">
        <v>249</v>
      </c>
      <c r="C151" s="124" t="s">
        <v>251</v>
      </c>
    </row>
    <row r="152" spans="2:3" s="122" customFormat="1" ht="14.25">
      <c r="B152" s="123" t="s">
        <v>249</v>
      </c>
      <c r="C152" s="124" t="s">
        <v>252</v>
      </c>
    </row>
    <row r="153" spans="2:3" s="122" customFormat="1" ht="14.25">
      <c r="B153" s="123" t="s">
        <v>249</v>
      </c>
      <c r="C153" s="124" t="s">
        <v>253</v>
      </c>
    </row>
    <row r="154" spans="2:3" s="122" customFormat="1" ht="28.5">
      <c r="B154" s="123" t="s">
        <v>26</v>
      </c>
      <c r="C154" s="124" t="s">
        <v>254</v>
      </c>
    </row>
    <row r="155" spans="2:3" s="122" customFormat="1" ht="28.5">
      <c r="B155" s="123" t="s">
        <v>26</v>
      </c>
      <c r="C155" s="124" t="s">
        <v>255</v>
      </c>
    </row>
    <row r="156" spans="2:3" s="122" customFormat="1" ht="28.5">
      <c r="B156" s="123" t="s">
        <v>26</v>
      </c>
      <c r="C156" s="124" t="s">
        <v>256</v>
      </c>
    </row>
    <row r="157" spans="2:3" s="122" customFormat="1" ht="42.75">
      <c r="B157" s="123" t="s">
        <v>26</v>
      </c>
      <c r="C157" s="124" t="s">
        <v>257</v>
      </c>
    </row>
    <row r="158" spans="2:3" s="122" customFormat="1" ht="14.25">
      <c r="B158" s="123" t="s">
        <v>249</v>
      </c>
      <c r="C158" s="124" t="s">
        <v>258</v>
      </c>
    </row>
    <row r="159" spans="2:3" s="122" customFormat="1" ht="14.25">
      <c r="B159" s="123" t="s">
        <v>249</v>
      </c>
      <c r="C159" s="124" t="s">
        <v>259</v>
      </c>
    </row>
    <row r="160" spans="2:3" s="122" customFormat="1" ht="14.25">
      <c r="B160" s="123" t="s">
        <v>249</v>
      </c>
      <c r="C160" s="124" t="s">
        <v>260</v>
      </c>
    </row>
    <row r="161" spans="2:3" s="122" customFormat="1" ht="14.25">
      <c r="B161" s="123" t="s">
        <v>249</v>
      </c>
      <c r="C161" s="124" t="s">
        <v>261</v>
      </c>
    </row>
    <row r="162" spans="2:3" s="122" customFormat="1" ht="14.25">
      <c r="B162" s="123" t="s">
        <v>26</v>
      </c>
      <c r="C162" s="124" t="s">
        <v>262</v>
      </c>
    </row>
    <row r="163" spans="2:3" s="122" customFormat="1" ht="14.25">
      <c r="B163" s="123"/>
      <c r="C163" s="124" t="s">
        <v>263</v>
      </c>
    </row>
    <row r="164" spans="2:3" s="122" customFormat="1" ht="14.25">
      <c r="B164" s="123" t="s">
        <v>249</v>
      </c>
      <c r="C164" s="124" t="s">
        <v>264</v>
      </c>
    </row>
    <row r="165" spans="2:3" s="122" customFormat="1" ht="14.25">
      <c r="B165" s="123" t="s">
        <v>249</v>
      </c>
      <c r="C165" s="124" t="s">
        <v>265</v>
      </c>
    </row>
    <row r="166" spans="2:3" s="122" customFormat="1" ht="14.25">
      <c r="B166" s="123" t="s">
        <v>249</v>
      </c>
      <c r="C166" s="124" t="s">
        <v>266</v>
      </c>
    </row>
    <row r="167" spans="2:3" s="122" customFormat="1" ht="14.25">
      <c r="B167" s="123" t="s">
        <v>249</v>
      </c>
      <c r="C167" s="124" t="s">
        <v>267</v>
      </c>
    </row>
    <row r="168" spans="2:3" s="122" customFormat="1" ht="14.25">
      <c r="B168" s="123" t="s">
        <v>249</v>
      </c>
      <c r="C168" s="124" t="s">
        <v>268</v>
      </c>
    </row>
    <row r="169" spans="2:3" s="122" customFormat="1" ht="14.25">
      <c r="B169" s="123"/>
      <c r="C169" s="124"/>
    </row>
    <row r="170" spans="2:3" s="122" customFormat="1" ht="14.25">
      <c r="B170" s="123" t="s">
        <v>11</v>
      </c>
      <c r="C170" s="124" t="s">
        <v>269</v>
      </c>
    </row>
    <row r="171" spans="2:3" s="122" customFormat="1" ht="14.25">
      <c r="B171" s="123"/>
      <c r="C171" s="124"/>
    </row>
    <row r="172" spans="2:3" s="122" customFormat="1" ht="75.75" customHeight="1">
      <c r="B172" s="123" t="s">
        <v>26</v>
      </c>
      <c r="C172" s="124" t="s">
        <v>270</v>
      </c>
    </row>
    <row r="173" spans="2:3" s="122" customFormat="1" ht="57">
      <c r="B173" s="123" t="s">
        <v>271</v>
      </c>
      <c r="C173" s="124" t="s">
        <v>272</v>
      </c>
    </row>
    <row r="174" spans="2:3" s="122" customFormat="1" ht="28.5">
      <c r="B174" s="123" t="s">
        <v>273</v>
      </c>
      <c r="C174" s="124" t="s">
        <v>274</v>
      </c>
    </row>
    <row r="175" spans="2:3" s="122" customFormat="1" ht="28.5">
      <c r="B175" s="123" t="s">
        <v>275</v>
      </c>
      <c r="C175" s="124" t="s">
        <v>276</v>
      </c>
    </row>
    <row r="176" spans="2:3" s="122" customFormat="1" ht="28.5">
      <c r="B176" s="123" t="s">
        <v>277</v>
      </c>
      <c r="C176" s="124" t="s">
        <v>278</v>
      </c>
    </row>
    <row r="177" spans="1:5" s="122" customFormat="1" ht="28.5">
      <c r="B177" s="123" t="s">
        <v>279</v>
      </c>
      <c r="C177" s="124" t="s">
        <v>280</v>
      </c>
    </row>
    <row r="178" spans="1:5" s="122" customFormat="1" ht="42.75">
      <c r="B178" s="123" t="s">
        <v>281</v>
      </c>
      <c r="C178" s="124" t="s">
        <v>282</v>
      </c>
    </row>
    <row r="179" spans="1:5" s="122" customFormat="1" ht="42.75">
      <c r="B179" s="123" t="s">
        <v>283</v>
      </c>
      <c r="C179" s="124" t="s">
        <v>284</v>
      </c>
    </row>
    <row r="180" spans="1:5" s="122" customFormat="1" ht="28.5">
      <c r="B180" s="123" t="s">
        <v>285</v>
      </c>
      <c r="C180" s="124" t="s">
        <v>286</v>
      </c>
    </row>
    <row r="181" spans="1:5" s="122" customFormat="1" ht="28.5">
      <c r="B181" s="123" t="s">
        <v>287</v>
      </c>
      <c r="C181" s="124" t="s">
        <v>288</v>
      </c>
    </row>
    <row r="182" spans="1:5" s="122" customFormat="1" ht="29.25">
      <c r="B182" s="123" t="s">
        <v>289</v>
      </c>
      <c r="C182" s="124" t="s">
        <v>290</v>
      </c>
    </row>
    <row r="183" spans="1:5" s="122" customFormat="1" ht="29.25">
      <c r="B183" s="123" t="s">
        <v>291</v>
      </c>
      <c r="C183" s="124" t="s">
        <v>292</v>
      </c>
    </row>
    <row r="184" spans="1:5" s="122" customFormat="1" ht="29.25">
      <c r="B184" s="123" t="s">
        <v>293</v>
      </c>
      <c r="C184" s="124" t="s">
        <v>294</v>
      </c>
    </row>
    <row r="185" spans="1:5" s="122" customFormat="1" ht="28.5">
      <c r="B185" s="123" t="s">
        <v>295</v>
      </c>
      <c r="C185" s="124" t="s">
        <v>296</v>
      </c>
    </row>
    <row r="186" spans="1:5" s="129" customFormat="1" ht="57">
      <c r="A186" s="126"/>
      <c r="B186" s="127" t="s">
        <v>297</v>
      </c>
      <c r="C186" s="128" t="s">
        <v>298</v>
      </c>
      <c r="D186" s="126"/>
      <c r="E186" s="126"/>
    </row>
    <row r="187" spans="1:5" s="122" customFormat="1" ht="57">
      <c r="B187" s="123" t="s">
        <v>299</v>
      </c>
      <c r="C187" s="124" t="s">
        <v>300</v>
      </c>
    </row>
    <row r="188" spans="1:5" s="122" customFormat="1" ht="14.25">
      <c r="B188" s="123" t="s">
        <v>301</v>
      </c>
      <c r="C188" s="124" t="s">
        <v>302</v>
      </c>
    </row>
    <row r="189" spans="1:5" s="122" customFormat="1" ht="42.75">
      <c r="B189" s="123" t="s">
        <v>303</v>
      </c>
      <c r="C189" s="124" t="s">
        <v>304</v>
      </c>
    </row>
    <row r="190" spans="1:5" s="122" customFormat="1" ht="42.75">
      <c r="B190" s="123" t="s">
        <v>305</v>
      </c>
      <c r="C190" s="124" t="s">
        <v>306</v>
      </c>
    </row>
    <row r="191" spans="1:5" s="122" customFormat="1" ht="14.25">
      <c r="B191" s="123" t="s">
        <v>307</v>
      </c>
      <c r="C191" s="124" t="s">
        <v>308</v>
      </c>
    </row>
    <row r="192" spans="1:5" s="122" customFormat="1" ht="14.25">
      <c r="B192" s="123" t="s">
        <v>309</v>
      </c>
      <c r="C192" s="124" t="s">
        <v>310</v>
      </c>
    </row>
    <row r="193" spans="2:3" s="122" customFormat="1" ht="14.25">
      <c r="B193" s="123" t="s">
        <v>311</v>
      </c>
      <c r="C193" s="124" t="s">
        <v>312</v>
      </c>
    </row>
    <row r="194" spans="2:3" s="122" customFormat="1" ht="71.25">
      <c r="B194" s="123" t="s">
        <v>313</v>
      </c>
      <c r="C194" s="124" t="s">
        <v>314</v>
      </c>
    </row>
    <row r="195" spans="2:3" s="122" customFormat="1" ht="28.5">
      <c r="B195" s="123" t="s">
        <v>315</v>
      </c>
      <c r="C195" s="124" t="s">
        <v>316</v>
      </c>
    </row>
    <row r="196" spans="2:3" s="122" customFormat="1" ht="28.5">
      <c r="B196" s="123" t="s">
        <v>317</v>
      </c>
      <c r="C196" s="124" t="s">
        <v>318</v>
      </c>
    </row>
    <row r="197" spans="2:3" s="122" customFormat="1" ht="14.25">
      <c r="B197" s="123"/>
      <c r="C197" s="124"/>
    </row>
    <row r="198" spans="2:3" s="122" customFormat="1" ht="14.25">
      <c r="B198" s="123" t="s">
        <v>319</v>
      </c>
      <c r="C198" s="124" t="s">
        <v>320</v>
      </c>
    </row>
    <row r="199" spans="2:3" s="122" customFormat="1" ht="14.25">
      <c r="B199" s="123" t="s">
        <v>321</v>
      </c>
      <c r="C199" s="124" t="s">
        <v>322</v>
      </c>
    </row>
    <row r="200" spans="2:3" s="122" customFormat="1" ht="14.25">
      <c r="B200" s="123"/>
      <c r="C200" s="124" t="s">
        <v>323</v>
      </c>
    </row>
    <row r="201" spans="2:3" s="122" customFormat="1" ht="14.25">
      <c r="B201" s="123" t="s">
        <v>324</v>
      </c>
      <c r="C201" s="124" t="s">
        <v>325</v>
      </c>
    </row>
    <row r="202" spans="2:3" s="122" customFormat="1" ht="14.25">
      <c r="B202" s="123"/>
      <c r="C202" s="124" t="s">
        <v>326</v>
      </c>
    </row>
    <row r="203" spans="2:3" s="122" customFormat="1" ht="14.25">
      <c r="B203" s="123"/>
      <c r="C203" s="124" t="s">
        <v>327</v>
      </c>
    </row>
    <row r="204" spans="2:3" s="122" customFormat="1" ht="14.25">
      <c r="B204" s="123"/>
      <c r="C204" s="124" t="s">
        <v>328</v>
      </c>
    </row>
    <row r="205" spans="2:3" s="122" customFormat="1" ht="14.25">
      <c r="B205" s="123"/>
      <c r="C205" s="124" t="s">
        <v>329</v>
      </c>
    </row>
    <row r="206" spans="2:3" s="122" customFormat="1" ht="14.25">
      <c r="B206" s="123" t="s">
        <v>330</v>
      </c>
      <c r="C206" s="124" t="s">
        <v>331</v>
      </c>
    </row>
    <row r="207" spans="2:3" s="122" customFormat="1" ht="14.25">
      <c r="B207" s="123"/>
      <c r="C207" s="124" t="s">
        <v>332</v>
      </c>
    </row>
    <row r="208" spans="2:3" s="122" customFormat="1" ht="14.25">
      <c r="B208" s="123" t="s">
        <v>333</v>
      </c>
      <c r="C208" s="124" t="s">
        <v>334</v>
      </c>
    </row>
    <row r="209" spans="2:3" s="122" customFormat="1" ht="14.25">
      <c r="B209" s="123"/>
      <c r="C209" s="124" t="s">
        <v>335</v>
      </c>
    </row>
    <row r="210" spans="2:3" s="122" customFormat="1" ht="14.25">
      <c r="B210" s="123" t="s">
        <v>336</v>
      </c>
      <c r="C210" s="124" t="s">
        <v>337</v>
      </c>
    </row>
    <row r="211" spans="2:3" s="122" customFormat="1" ht="14.25">
      <c r="B211" s="123"/>
      <c r="C211" s="124" t="s">
        <v>338</v>
      </c>
    </row>
    <row r="212" spans="2:3" s="122" customFormat="1" ht="14.25">
      <c r="B212" s="123"/>
      <c r="C212" s="124" t="s">
        <v>339</v>
      </c>
    </row>
    <row r="213" spans="2:3" s="122" customFormat="1" ht="14.25">
      <c r="B213" s="123" t="s">
        <v>340</v>
      </c>
      <c r="C213" s="124" t="s">
        <v>341</v>
      </c>
    </row>
    <row r="214" spans="2:3" s="122" customFormat="1" ht="14.25">
      <c r="B214" s="123"/>
      <c r="C214" s="124" t="s">
        <v>342</v>
      </c>
    </row>
    <row r="215" spans="2:3" s="122" customFormat="1" ht="14.25">
      <c r="B215" s="123"/>
      <c r="C215" s="124" t="s">
        <v>343</v>
      </c>
    </row>
    <row r="216" spans="2:3" s="122" customFormat="1" ht="14.25">
      <c r="B216" s="123"/>
      <c r="C216" s="124" t="s">
        <v>344</v>
      </c>
    </row>
    <row r="217" spans="2:3" s="122" customFormat="1" ht="14.25">
      <c r="B217" s="123"/>
      <c r="C217" s="124" t="s">
        <v>345</v>
      </c>
    </row>
    <row r="218" spans="2:3" s="122" customFormat="1" ht="14.25">
      <c r="B218" s="123" t="s">
        <v>346</v>
      </c>
      <c r="C218" s="124" t="s">
        <v>347</v>
      </c>
    </row>
    <row r="219" spans="2:3" s="122" customFormat="1" ht="14.25">
      <c r="B219" s="123"/>
      <c r="C219" s="124" t="s">
        <v>348</v>
      </c>
    </row>
    <row r="220" spans="2:3" s="122" customFormat="1" ht="14.25">
      <c r="B220" s="123"/>
      <c r="C220" s="124" t="s">
        <v>349</v>
      </c>
    </row>
    <row r="221" spans="2:3" s="122" customFormat="1" ht="14.25">
      <c r="B221" s="123"/>
      <c r="C221" s="124" t="s">
        <v>350</v>
      </c>
    </row>
    <row r="222" spans="2:3" s="122" customFormat="1" ht="14.25">
      <c r="B222" s="123" t="s">
        <v>351</v>
      </c>
      <c r="C222" s="124" t="s">
        <v>352</v>
      </c>
    </row>
    <row r="223" spans="2:3" s="122" customFormat="1" ht="14.25">
      <c r="B223" s="123"/>
      <c r="C223" s="124" t="s">
        <v>353</v>
      </c>
    </row>
    <row r="224" spans="2:3" s="122" customFormat="1" ht="14.25">
      <c r="B224" s="123" t="s">
        <v>354</v>
      </c>
      <c r="C224" s="124" t="s">
        <v>355</v>
      </c>
    </row>
    <row r="225" spans="2:3" s="122" customFormat="1" ht="14.25">
      <c r="B225" s="123"/>
      <c r="C225" s="124" t="s">
        <v>356</v>
      </c>
    </row>
    <row r="226" spans="2:3" s="122" customFormat="1" ht="14.25">
      <c r="B226" s="123" t="s">
        <v>357</v>
      </c>
      <c r="C226" s="124" t="s">
        <v>358</v>
      </c>
    </row>
    <row r="227" spans="2:3" s="122" customFormat="1" ht="14.25">
      <c r="B227" s="123"/>
      <c r="C227" s="124" t="s">
        <v>359</v>
      </c>
    </row>
    <row r="228" spans="2:3" s="122" customFormat="1" ht="14.25">
      <c r="B228" s="123" t="s">
        <v>360</v>
      </c>
      <c r="C228" s="124" t="s">
        <v>361</v>
      </c>
    </row>
    <row r="229" spans="2:3" s="122" customFormat="1" ht="14.25">
      <c r="B229" s="123"/>
      <c r="C229" s="124" t="s">
        <v>362</v>
      </c>
    </row>
    <row r="230" spans="2:3" s="122" customFormat="1" ht="14.25">
      <c r="B230" s="123" t="s">
        <v>363</v>
      </c>
      <c r="C230" s="124" t="s">
        <v>364</v>
      </c>
    </row>
    <row r="231" spans="2:3" s="122" customFormat="1" ht="14.25">
      <c r="B231" s="123"/>
      <c r="C231" s="124" t="s">
        <v>365</v>
      </c>
    </row>
    <row r="232" spans="2:3" s="122" customFormat="1" ht="14.25">
      <c r="B232" s="123" t="s">
        <v>366</v>
      </c>
      <c r="C232" s="124" t="s">
        <v>367</v>
      </c>
    </row>
    <row r="233" spans="2:3" s="122" customFormat="1" ht="14.25">
      <c r="B233" s="123"/>
      <c r="C233" s="124" t="s">
        <v>368</v>
      </c>
    </row>
    <row r="234" spans="2:3" s="122" customFormat="1" ht="14.25">
      <c r="B234" s="123" t="s">
        <v>369</v>
      </c>
      <c r="C234" s="124" t="s">
        <v>370</v>
      </c>
    </row>
    <row r="235" spans="2:3" s="122" customFormat="1" ht="14.25">
      <c r="B235" s="123"/>
      <c r="C235" s="124" t="s">
        <v>371</v>
      </c>
    </row>
    <row r="236" spans="2:3" s="122" customFormat="1" ht="28.5">
      <c r="B236" s="123" t="s">
        <v>372</v>
      </c>
      <c r="C236" s="124" t="s">
        <v>373</v>
      </c>
    </row>
    <row r="237" spans="2:3" s="122" customFormat="1" ht="14.25">
      <c r="B237" s="123"/>
      <c r="C237" s="124" t="s">
        <v>374</v>
      </c>
    </row>
    <row r="238" spans="2:3" s="122" customFormat="1" ht="28.5">
      <c r="B238" s="123" t="s">
        <v>375</v>
      </c>
      <c r="C238" s="124" t="s">
        <v>376</v>
      </c>
    </row>
    <row r="239" spans="2:3" s="122" customFormat="1" ht="14.25">
      <c r="B239" s="123"/>
      <c r="C239" s="124" t="s">
        <v>377</v>
      </c>
    </row>
    <row r="240" spans="2:3" s="122" customFormat="1" ht="28.5">
      <c r="B240" s="123" t="s">
        <v>378</v>
      </c>
      <c r="C240" s="124" t="s">
        <v>379</v>
      </c>
    </row>
    <row r="241" spans="2:3" s="122" customFormat="1" ht="14.25">
      <c r="B241" s="123"/>
      <c r="C241" s="124" t="s">
        <v>380</v>
      </c>
    </row>
    <row r="242" spans="2:3" s="122" customFormat="1" ht="28.5">
      <c r="B242" s="123" t="s">
        <v>381</v>
      </c>
      <c r="C242" s="124" t="s">
        <v>382</v>
      </c>
    </row>
    <row r="243" spans="2:3" s="122" customFormat="1" ht="14.25">
      <c r="B243" s="123"/>
      <c r="C243" s="124" t="s">
        <v>383</v>
      </c>
    </row>
    <row r="244" spans="2:3" s="122" customFormat="1" ht="28.5">
      <c r="B244" s="123" t="s">
        <v>384</v>
      </c>
      <c r="C244" s="124" t="s">
        <v>385</v>
      </c>
    </row>
    <row r="245" spans="2:3" s="122" customFormat="1" ht="14.25">
      <c r="B245" s="123"/>
      <c r="C245" s="124" t="s">
        <v>386</v>
      </c>
    </row>
    <row r="246" spans="2:3" s="122" customFormat="1" ht="28.5">
      <c r="B246" s="123" t="s">
        <v>387</v>
      </c>
      <c r="C246" s="124" t="s">
        <v>388</v>
      </c>
    </row>
    <row r="247" spans="2:3" s="122" customFormat="1" ht="14.25">
      <c r="B247" s="123"/>
      <c r="C247" s="124" t="s">
        <v>389</v>
      </c>
    </row>
    <row r="248" spans="2:3" s="122" customFormat="1" ht="28.5">
      <c r="B248" s="123" t="s">
        <v>390</v>
      </c>
      <c r="C248" s="124" t="s">
        <v>391</v>
      </c>
    </row>
    <row r="249" spans="2:3" s="122" customFormat="1" ht="14.25">
      <c r="B249" s="123"/>
      <c r="C249" s="124" t="s">
        <v>392</v>
      </c>
    </row>
    <row r="250" spans="2:3" s="122" customFormat="1" ht="28.5">
      <c r="B250" s="123" t="s">
        <v>393</v>
      </c>
      <c r="C250" s="124" t="s">
        <v>394</v>
      </c>
    </row>
    <row r="251" spans="2:3" s="122" customFormat="1" ht="14.25">
      <c r="B251" s="123"/>
      <c r="C251" s="124" t="s">
        <v>395</v>
      </c>
    </row>
    <row r="252" spans="2:3" s="122" customFormat="1" ht="14.25">
      <c r="B252" s="123" t="s">
        <v>396</v>
      </c>
      <c r="C252" s="124" t="s">
        <v>397</v>
      </c>
    </row>
    <row r="253" spans="2:3" s="122" customFormat="1" ht="14.25">
      <c r="B253" s="123"/>
      <c r="C253" s="124" t="s">
        <v>398</v>
      </c>
    </row>
    <row r="254" spans="2:3" s="122" customFormat="1" ht="14.25">
      <c r="B254" s="123" t="s">
        <v>399</v>
      </c>
      <c r="C254" s="124" t="s">
        <v>400</v>
      </c>
    </row>
    <row r="255" spans="2:3" s="122" customFormat="1" ht="14.25">
      <c r="B255" s="123"/>
      <c r="C255" s="124" t="s">
        <v>401</v>
      </c>
    </row>
    <row r="256" spans="2:3" s="122" customFormat="1" ht="14.25">
      <c r="B256" s="123"/>
      <c r="C256" s="124"/>
    </row>
    <row r="257" spans="2:3" s="122" customFormat="1" ht="14.25">
      <c r="B257" s="123"/>
      <c r="C257" s="124" t="s">
        <v>402</v>
      </c>
    </row>
    <row r="258" spans="2:3" s="122" customFormat="1" ht="28.5">
      <c r="B258" s="123" t="s">
        <v>26</v>
      </c>
      <c r="C258" s="124" t="s">
        <v>403</v>
      </c>
    </row>
    <row r="259" spans="2:3" s="122" customFormat="1" ht="14.25">
      <c r="B259" s="123" t="s">
        <v>26</v>
      </c>
      <c r="C259" s="124" t="s">
        <v>404</v>
      </c>
    </row>
    <row r="260" spans="2:3" s="122" customFormat="1" ht="28.5">
      <c r="B260" s="123" t="s">
        <v>26</v>
      </c>
      <c r="C260" s="124" t="s">
        <v>405</v>
      </c>
    </row>
    <row r="261" spans="2:3" s="122" customFormat="1" ht="14.25">
      <c r="B261" s="123" t="s">
        <v>249</v>
      </c>
      <c r="C261" s="124" t="s">
        <v>406</v>
      </c>
    </row>
    <row r="262" spans="2:3" s="122" customFormat="1" ht="14.25">
      <c r="B262" s="123" t="s">
        <v>249</v>
      </c>
      <c r="C262" s="124" t="s">
        <v>407</v>
      </c>
    </row>
    <row r="263" spans="2:3" s="122" customFormat="1" ht="28.5">
      <c r="B263" s="123" t="s">
        <v>249</v>
      </c>
      <c r="C263" s="124" t="s">
        <v>408</v>
      </c>
    </row>
    <row r="264" spans="2:3" s="122" customFormat="1" ht="14.25">
      <c r="B264" s="123" t="s">
        <v>249</v>
      </c>
      <c r="C264" s="124" t="s">
        <v>409</v>
      </c>
    </row>
    <row r="265" spans="2:3" s="122" customFormat="1" ht="14.25">
      <c r="B265" s="123" t="s">
        <v>249</v>
      </c>
      <c r="C265" s="124" t="s">
        <v>410</v>
      </c>
    </row>
    <row r="266" spans="2:3" s="122" customFormat="1" ht="14.25">
      <c r="B266" s="123" t="s">
        <v>249</v>
      </c>
      <c r="C266" s="124" t="s">
        <v>411</v>
      </c>
    </row>
    <row r="267" spans="2:3" s="122" customFormat="1" ht="14.25">
      <c r="B267" s="123" t="s">
        <v>249</v>
      </c>
      <c r="C267" s="124" t="s">
        <v>412</v>
      </c>
    </row>
    <row r="268" spans="2:3" s="122" customFormat="1" ht="28.5">
      <c r="B268" s="123" t="s">
        <v>26</v>
      </c>
      <c r="C268" s="124" t="s">
        <v>413</v>
      </c>
    </row>
    <row r="269" spans="2:3" s="122" customFormat="1" ht="14.25">
      <c r="B269" s="123" t="s">
        <v>26</v>
      </c>
      <c r="C269" s="124" t="s">
        <v>414</v>
      </c>
    </row>
    <row r="270" spans="2:3" s="122" customFormat="1" ht="14.25">
      <c r="B270" s="123" t="s">
        <v>26</v>
      </c>
      <c r="C270" s="124" t="s">
        <v>415</v>
      </c>
    </row>
    <row r="271" spans="2:3" s="122" customFormat="1" ht="14.25">
      <c r="B271" s="123" t="s">
        <v>249</v>
      </c>
      <c r="C271" s="124" t="s">
        <v>416</v>
      </c>
    </row>
    <row r="272" spans="2:3" s="122" customFormat="1" ht="28.5">
      <c r="B272" s="123" t="s">
        <v>249</v>
      </c>
      <c r="C272" s="124" t="s">
        <v>417</v>
      </c>
    </row>
    <row r="273" spans="2:3" s="122" customFormat="1" ht="28.5">
      <c r="B273" s="123" t="s">
        <v>249</v>
      </c>
      <c r="C273" s="124" t="s">
        <v>418</v>
      </c>
    </row>
    <row r="274" spans="2:3" s="122" customFormat="1" ht="14.25">
      <c r="B274" s="123" t="s">
        <v>249</v>
      </c>
      <c r="C274" s="124" t="s">
        <v>419</v>
      </c>
    </row>
    <row r="275" spans="2:3" s="122" customFormat="1" ht="14.25">
      <c r="B275" s="123" t="s">
        <v>249</v>
      </c>
      <c r="C275" s="124" t="s">
        <v>420</v>
      </c>
    </row>
    <row r="276" spans="2:3" s="122" customFormat="1" ht="14.25">
      <c r="B276" s="123" t="s">
        <v>26</v>
      </c>
      <c r="C276" s="124" t="s">
        <v>421</v>
      </c>
    </row>
    <row r="277" spans="2:3" s="122" customFormat="1" ht="14.25">
      <c r="B277" s="123" t="s">
        <v>249</v>
      </c>
      <c r="C277" s="124" t="s">
        <v>422</v>
      </c>
    </row>
    <row r="278" spans="2:3" s="122" customFormat="1" ht="14.25">
      <c r="B278" s="123" t="s">
        <v>249</v>
      </c>
      <c r="C278" s="124" t="s">
        <v>423</v>
      </c>
    </row>
    <row r="279" spans="2:3" s="122" customFormat="1" ht="14.25">
      <c r="B279" s="123" t="s">
        <v>249</v>
      </c>
      <c r="C279" s="124" t="s">
        <v>424</v>
      </c>
    </row>
    <row r="280" spans="2:3" s="122" customFormat="1" ht="14.25">
      <c r="B280" s="123" t="s">
        <v>249</v>
      </c>
      <c r="C280" s="124" t="s">
        <v>425</v>
      </c>
    </row>
    <row r="281" spans="2:3" s="122" customFormat="1" ht="14.25">
      <c r="B281" s="123" t="s">
        <v>26</v>
      </c>
      <c r="C281" s="124" t="s">
        <v>426</v>
      </c>
    </row>
    <row r="282" spans="2:3" s="122" customFormat="1" ht="14.25">
      <c r="B282" s="123" t="s">
        <v>249</v>
      </c>
      <c r="C282" s="124" t="s">
        <v>427</v>
      </c>
    </row>
    <row r="283" spans="2:3" s="122" customFormat="1" ht="14.25">
      <c r="B283" s="123" t="s">
        <v>26</v>
      </c>
      <c r="C283" s="124" t="s">
        <v>428</v>
      </c>
    </row>
    <row r="284" spans="2:3" s="122" customFormat="1" ht="14.25">
      <c r="B284" s="123" t="s">
        <v>26</v>
      </c>
      <c r="C284" s="124" t="s">
        <v>429</v>
      </c>
    </row>
    <row r="285" spans="2:3" s="122" customFormat="1" ht="14.25">
      <c r="B285" s="123" t="s">
        <v>249</v>
      </c>
      <c r="C285" s="124" t="s">
        <v>430</v>
      </c>
    </row>
    <row r="286" spans="2:3" s="122" customFormat="1" ht="14.25">
      <c r="B286" s="123" t="s">
        <v>249</v>
      </c>
      <c r="C286" s="124" t="s">
        <v>431</v>
      </c>
    </row>
    <row r="287" spans="2:3" s="122" customFormat="1" ht="14.25">
      <c r="B287" s="123" t="s">
        <v>26</v>
      </c>
      <c r="C287" s="124" t="s">
        <v>432</v>
      </c>
    </row>
    <row r="288" spans="2:3" s="122" customFormat="1" ht="28.5">
      <c r="B288" s="123" t="s">
        <v>249</v>
      </c>
      <c r="C288" s="124" t="s">
        <v>433</v>
      </c>
    </row>
    <row r="289" spans="2:3" s="122" customFormat="1" ht="42.75">
      <c r="B289" s="123" t="s">
        <v>249</v>
      </c>
      <c r="C289" s="124" t="s">
        <v>434</v>
      </c>
    </row>
    <row r="290" spans="2:3" s="122" customFormat="1" ht="28.5">
      <c r="B290" s="123" t="s">
        <v>249</v>
      </c>
      <c r="C290" s="124" t="s">
        <v>435</v>
      </c>
    </row>
    <row r="291" spans="2:3" s="122" customFormat="1" ht="14.25">
      <c r="B291" s="123" t="s">
        <v>26</v>
      </c>
      <c r="C291" s="124" t="s">
        <v>436</v>
      </c>
    </row>
    <row r="292" spans="2:3" s="122" customFormat="1" ht="14.25">
      <c r="B292" s="123" t="s">
        <v>249</v>
      </c>
      <c r="C292" s="124" t="s">
        <v>437</v>
      </c>
    </row>
    <row r="293" spans="2:3" s="122" customFormat="1" ht="14.25">
      <c r="B293" s="123" t="s">
        <v>249</v>
      </c>
      <c r="C293" s="124" t="s">
        <v>438</v>
      </c>
    </row>
    <row r="294" spans="2:3" s="122" customFormat="1" ht="14.25">
      <c r="B294" s="123" t="s">
        <v>249</v>
      </c>
      <c r="C294" s="124" t="s">
        <v>439</v>
      </c>
    </row>
    <row r="295" spans="2:3" s="122" customFormat="1" ht="14.25">
      <c r="B295" s="123"/>
      <c r="C295" s="124"/>
    </row>
    <row r="296" spans="2:3" s="122" customFormat="1" ht="14.25">
      <c r="B296" s="123" t="s">
        <v>13</v>
      </c>
      <c r="C296" s="124" t="s">
        <v>440</v>
      </c>
    </row>
    <row r="297" spans="2:3" s="122" customFormat="1" ht="14.25">
      <c r="B297" s="123"/>
      <c r="C297" s="124"/>
    </row>
    <row r="298" spans="2:3" s="122" customFormat="1" ht="42.75">
      <c r="B298" s="123" t="s">
        <v>26</v>
      </c>
      <c r="C298" s="124" t="s">
        <v>441</v>
      </c>
    </row>
    <row r="299" spans="2:3" s="122" customFormat="1" ht="114">
      <c r="B299" s="123" t="s">
        <v>442</v>
      </c>
      <c r="C299" s="124" t="s">
        <v>443</v>
      </c>
    </row>
    <row r="300" spans="2:3" s="122" customFormat="1" ht="28.5">
      <c r="B300" s="123" t="s">
        <v>444</v>
      </c>
      <c r="C300" s="124" t="s">
        <v>445</v>
      </c>
    </row>
    <row r="301" spans="2:3" s="122" customFormat="1" ht="28.5">
      <c r="B301" s="123" t="s">
        <v>446</v>
      </c>
      <c r="C301" s="124" t="s">
        <v>447</v>
      </c>
    </row>
    <row r="302" spans="2:3" s="122" customFormat="1" ht="42.75">
      <c r="B302" s="123" t="s">
        <v>448</v>
      </c>
      <c r="C302" s="124" t="s">
        <v>449</v>
      </c>
    </row>
    <row r="303" spans="2:3" s="122" customFormat="1" ht="57">
      <c r="B303" s="123" t="s">
        <v>450</v>
      </c>
      <c r="C303" s="124" t="s">
        <v>451</v>
      </c>
    </row>
    <row r="304" spans="2:3" s="122" customFormat="1" ht="14.25">
      <c r="B304" s="123" t="s">
        <v>452</v>
      </c>
      <c r="C304" s="124" t="s">
        <v>453</v>
      </c>
    </row>
    <row r="305" spans="2:3" s="122" customFormat="1" ht="28.5">
      <c r="B305" s="123" t="s">
        <v>454</v>
      </c>
      <c r="C305" s="124" t="s">
        <v>455</v>
      </c>
    </row>
    <row r="306" spans="2:3" s="122" customFormat="1" ht="14.25">
      <c r="B306" s="123" t="s">
        <v>456</v>
      </c>
      <c r="C306" s="124" t="s">
        <v>457</v>
      </c>
    </row>
    <row r="307" spans="2:3" s="122" customFormat="1" ht="14.25">
      <c r="B307" s="123"/>
      <c r="C307" s="124"/>
    </row>
    <row r="308" spans="2:3" s="122" customFormat="1" ht="14.25">
      <c r="B308" s="123"/>
      <c r="C308" s="124" t="s">
        <v>458</v>
      </c>
    </row>
    <row r="309" spans="2:3" s="122" customFormat="1" ht="14.25">
      <c r="B309" s="123" t="s">
        <v>459</v>
      </c>
      <c r="C309" s="124" t="s">
        <v>460</v>
      </c>
    </row>
    <row r="310" spans="2:3" s="122" customFormat="1" ht="14.25">
      <c r="B310" s="123"/>
      <c r="C310" s="124" t="s">
        <v>461</v>
      </c>
    </row>
    <row r="311" spans="2:3" s="122" customFormat="1" ht="14.25">
      <c r="B311" s="123" t="s">
        <v>462</v>
      </c>
      <c r="C311" s="124" t="s">
        <v>463</v>
      </c>
    </row>
    <row r="312" spans="2:3" s="122" customFormat="1" ht="14.25">
      <c r="B312" s="123"/>
      <c r="C312" s="124" t="s">
        <v>464</v>
      </c>
    </row>
    <row r="313" spans="2:3" s="122" customFormat="1" ht="14.25">
      <c r="B313" s="123" t="s">
        <v>465</v>
      </c>
      <c r="C313" s="124" t="s">
        <v>466</v>
      </c>
    </row>
    <row r="314" spans="2:3" s="122" customFormat="1" ht="14.25">
      <c r="B314" s="123"/>
      <c r="C314" s="124" t="s">
        <v>467</v>
      </c>
    </row>
    <row r="315" spans="2:3" s="122" customFormat="1" ht="14.25">
      <c r="B315" s="123"/>
      <c r="C315" s="124" t="s">
        <v>468</v>
      </c>
    </row>
    <row r="316" spans="2:3" s="122" customFormat="1" ht="14.25">
      <c r="B316" s="123" t="s">
        <v>469</v>
      </c>
      <c r="C316" s="124" t="s">
        <v>470</v>
      </c>
    </row>
    <row r="317" spans="2:3" s="122" customFormat="1" ht="14.25">
      <c r="B317" s="123"/>
      <c r="C317" s="124" t="s">
        <v>471</v>
      </c>
    </row>
    <row r="318" spans="2:3" s="122" customFormat="1" ht="14.25">
      <c r="B318" s="123" t="s">
        <v>472</v>
      </c>
      <c r="C318" s="124" t="s">
        <v>473</v>
      </c>
    </row>
    <row r="319" spans="2:3" s="122" customFormat="1" ht="14.25">
      <c r="B319" s="123"/>
      <c r="C319" s="124" t="s">
        <v>474</v>
      </c>
    </row>
    <row r="320" spans="2:3" s="122" customFormat="1" ht="14.25">
      <c r="B320" s="123" t="s">
        <v>475</v>
      </c>
      <c r="C320" s="124" t="s">
        <v>476</v>
      </c>
    </row>
    <row r="321" spans="2:3" s="122" customFormat="1" ht="14.25">
      <c r="B321" s="123"/>
      <c r="C321" s="124" t="s">
        <v>477</v>
      </c>
    </row>
    <row r="322" spans="2:3" s="122" customFormat="1" ht="14.25">
      <c r="B322" s="123" t="s">
        <v>478</v>
      </c>
      <c r="C322" s="124" t="s">
        <v>479</v>
      </c>
    </row>
    <row r="323" spans="2:3" s="122" customFormat="1" ht="14.25">
      <c r="B323" s="123"/>
      <c r="C323" s="124" t="s">
        <v>480</v>
      </c>
    </row>
    <row r="324" spans="2:3" s="122" customFormat="1" ht="14.25">
      <c r="B324" s="123" t="s">
        <v>481</v>
      </c>
      <c r="C324" s="124" t="s">
        <v>482</v>
      </c>
    </row>
    <row r="325" spans="2:3" s="122" customFormat="1" ht="14.25">
      <c r="B325" s="123"/>
      <c r="C325" s="124" t="s">
        <v>483</v>
      </c>
    </row>
    <row r="326" spans="2:3" s="122" customFormat="1" ht="14.25">
      <c r="B326" s="123" t="s">
        <v>484</v>
      </c>
      <c r="C326" s="124" t="s">
        <v>485</v>
      </c>
    </row>
    <row r="327" spans="2:3" s="122" customFormat="1" ht="14.25">
      <c r="B327" s="123"/>
      <c r="C327" s="124" t="s">
        <v>486</v>
      </c>
    </row>
    <row r="328" spans="2:3" s="122" customFormat="1" ht="14.25">
      <c r="B328" s="123" t="s">
        <v>487</v>
      </c>
      <c r="C328" s="124" t="s">
        <v>488</v>
      </c>
    </row>
    <row r="329" spans="2:3" s="122" customFormat="1" ht="14.25">
      <c r="B329" s="123"/>
      <c r="C329" s="124" t="s">
        <v>489</v>
      </c>
    </row>
    <row r="330" spans="2:3" s="122" customFormat="1" ht="14.25">
      <c r="B330" s="123" t="s">
        <v>490</v>
      </c>
      <c r="C330" s="124" t="s">
        <v>491</v>
      </c>
    </row>
    <row r="331" spans="2:3" s="122" customFormat="1" ht="14.25">
      <c r="B331" s="123"/>
      <c r="C331" s="124" t="s">
        <v>492</v>
      </c>
    </row>
    <row r="332" spans="2:3" s="122" customFormat="1" ht="14.25">
      <c r="B332" s="123"/>
      <c r="C332" s="124" t="s">
        <v>493</v>
      </c>
    </row>
    <row r="333" spans="2:3" s="122" customFormat="1" ht="14.25">
      <c r="B333" s="123" t="s">
        <v>494</v>
      </c>
      <c r="C333" s="124" t="s">
        <v>495</v>
      </c>
    </row>
    <row r="334" spans="2:3" s="122" customFormat="1" ht="14.25">
      <c r="B334" s="123"/>
      <c r="C334" s="124" t="s">
        <v>338</v>
      </c>
    </row>
    <row r="335" spans="2:3" s="122" customFormat="1" ht="14.25">
      <c r="B335" s="123"/>
      <c r="C335" s="124" t="s">
        <v>339</v>
      </c>
    </row>
    <row r="336" spans="2:3" s="122" customFormat="1" ht="14.25">
      <c r="B336" s="123" t="s">
        <v>496</v>
      </c>
      <c r="C336" s="124" t="s">
        <v>497</v>
      </c>
    </row>
    <row r="337" spans="2:3" s="122" customFormat="1" ht="14.25">
      <c r="B337" s="123"/>
      <c r="C337" s="124" t="s">
        <v>498</v>
      </c>
    </row>
    <row r="338" spans="2:3" s="122" customFormat="1" ht="14.25">
      <c r="B338" s="123" t="s">
        <v>499</v>
      </c>
      <c r="C338" s="124" t="s">
        <v>500</v>
      </c>
    </row>
    <row r="339" spans="2:3" s="122" customFormat="1" ht="14.25">
      <c r="B339" s="123"/>
      <c r="C339" s="124" t="s">
        <v>353</v>
      </c>
    </row>
    <row r="340" spans="2:3" s="122" customFormat="1" ht="14.25">
      <c r="B340" s="123" t="s">
        <v>501</v>
      </c>
      <c r="C340" s="124" t="s">
        <v>502</v>
      </c>
    </row>
    <row r="341" spans="2:3" s="122" customFormat="1" ht="14.25">
      <c r="B341" s="123"/>
      <c r="C341" s="124" t="s">
        <v>356</v>
      </c>
    </row>
    <row r="342" spans="2:3" s="122" customFormat="1" ht="28.5">
      <c r="B342" s="123" t="s">
        <v>503</v>
      </c>
      <c r="C342" s="124" t="s">
        <v>504</v>
      </c>
    </row>
    <row r="343" spans="2:3" s="122" customFormat="1" ht="14.25">
      <c r="B343" s="123"/>
      <c r="C343" s="124" t="s">
        <v>505</v>
      </c>
    </row>
    <row r="344" spans="2:3" s="122" customFormat="1" ht="28.5">
      <c r="B344" s="123" t="s">
        <v>506</v>
      </c>
      <c r="C344" s="124" t="s">
        <v>507</v>
      </c>
    </row>
    <row r="345" spans="2:3" s="122" customFormat="1" ht="14.25">
      <c r="B345" s="123"/>
      <c r="C345" s="124" t="s">
        <v>508</v>
      </c>
    </row>
    <row r="346" spans="2:3" s="122" customFormat="1" ht="14.25">
      <c r="B346" s="123"/>
      <c r="C346" s="124" t="s">
        <v>509</v>
      </c>
    </row>
    <row r="347" spans="2:3" s="122" customFormat="1" ht="14.25">
      <c r="B347" s="123" t="s">
        <v>510</v>
      </c>
      <c r="C347" s="124" t="s">
        <v>511</v>
      </c>
    </row>
    <row r="348" spans="2:3" s="122" customFormat="1" ht="14.25">
      <c r="B348" s="123"/>
      <c r="C348" s="124" t="s">
        <v>512</v>
      </c>
    </row>
    <row r="349" spans="2:3" s="122" customFormat="1" ht="28.5">
      <c r="B349" s="123" t="s">
        <v>513</v>
      </c>
      <c r="C349" s="124" t="s">
        <v>514</v>
      </c>
    </row>
    <row r="350" spans="2:3" s="122" customFormat="1" ht="14.25">
      <c r="B350" s="123"/>
      <c r="C350" s="124" t="s">
        <v>515</v>
      </c>
    </row>
    <row r="351" spans="2:3" s="122" customFormat="1" ht="14.25">
      <c r="B351" s="123" t="s">
        <v>516</v>
      </c>
      <c r="C351" s="124" t="s">
        <v>517</v>
      </c>
    </row>
    <row r="352" spans="2:3" s="122" customFormat="1" ht="14.25">
      <c r="B352" s="123"/>
      <c r="C352" s="124" t="s">
        <v>518</v>
      </c>
    </row>
    <row r="353" spans="2:3" s="122" customFormat="1" ht="14.25">
      <c r="B353" s="123" t="s">
        <v>519</v>
      </c>
      <c r="C353" s="124" t="s">
        <v>520</v>
      </c>
    </row>
    <row r="354" spans="2:3" s="122" customFormat="1" ht="14.25">
      <c r="B354" s="123"/>
      <c r="C354" s="124" t="s">
        <v>518</v>
      </c>
    </row>
    <row r="355" spans="2:3" s="122" customFormat="1" ht="14.25">
      <c r="B355" s="123" t="s">
        <v>521</v>
      </c>
      <c r="C355" s="124" t="s">
        <v>522</v>
      </c>
    </row>
    <row r="356" spans="2:3" s="122" customFormat="1" ht="14.25">
      <c r="B356" s="123"/>
      <c r="C356" s="124" t="s">
        <v>523</v>
      </c>
    </row>
    <row r="357" spans="2:3" s="122" customFormat="1" ht="14.25">
      <c r="B357" s="123" t="s">
        <v>524</v>
      </c>
      <c r="C357" s="124" t="s">
        <v>525</v>
      </c>
    </row>
    <row r="358" spans="2:3" s="122" customFormat="1" ht="14.25">
      <c r="B358" s="123"/>
      <c r="C358" s="124" t="s">
        <v>526</v>
      </c>
    </row>
    <row r="359" spans="2:3" s="122" customFormat="1" ht="14.25">
      <c r="B359" s="123" t="s">
        <v>527</v>
      </c>
      <c r="C359" s="124" t="s">
        <v>528</v>
      </c>
    </row>
    <row r="360" spans="2:3" s="122" customFormat="1" ht="14.25">
      <c r="B360" s="123"/>
      <c r="C360" s="124" t="s">
        <v>529</v>
      </c>
    </row>
    <row r="361" spans="2:3" s="122" customFormat="1" ht="28.5">
      <c r="B361" s="123" t="s">
        <v>530</v>
      </c>
      <c r="C361" s="124" t="s">
        <v>531</v>
      </c>
    </row>
    <row r="362" spans="2:3" s="122" customFormat="1" ht="14.25">
      <c r="B362" s="123"/>
      <c r="C362" s="124" t="s">
        <v>532</v>
      </c>
    </row>
    <row r="363" spans="2:3" s="122" customFormat="1" ht="14.25">
      <c r="B363" s="123"/>
      <c r="C363" s="124" t="s">
        <v>533</v>
      </c>
    </row>
    <row r="364" spans="2:3" s="122" customFormat="1" ht="14.25">
      <c r="B364" s="123" t="s">
        <v>534</v>
      </c>
      <c r="C364" s="124" t="s">
        <v>535</v>
      </c>
    </row>
    <row r="365" spans="2:3" s="122" customFormat="1" ht="14.25">
      <c r="B365" s="123"/>
      <c r="C365" s="124" t="s">
        <v>536</v>
      </c>
    </row>
    <row r="366" spans="2:3" s="122" customFormat="1" ht="14.25">
      <c r="B366" s="123" t="s">
        <v>537</v>
      </c>
      <c r="C366" s="124" t="s">
        <v>538</v>
      </c>
    </row>
    <row r="367" spans="2:3" s="122" customFormat="1" ht="14.25">
      <c r="B367" s="123"/>
      <c r="C367" s="124" t="s">
        <v>539</v>
      </c>
    </row>
    <row r="368" spans="2:3" s="122" customFormat="1" ht="14.25">
      <c r="B368" s="123"/>
      <c r="C368" s="124" t="s">
        <v>540</v>
      </c>
    </row>
    <row r="369" spans="2:3" s="122" customFormat="1" ht="14.25">
      <c r="B369" s="123" t="s">
        <v>541</v>
      </c>
      <c r="C369" s="124" t="s">
        <v>542</v>
      </c>
    </row>
    <row r="370" spans="2:3" s="122" customFormat="1" ht="14.25">
      <c r="B370" s="123"/>
      <c r="C370" s="124" t="s">
        <v>543</v>
      </c>
    </row>
    <row r="371" spans="2:3" s="122" customFormat="1" ht="14.25">
      <c r="B371" s="123"/>
      <c r="C371" s="124" t="s">
        <v>544</v>
      </c>
    </row>
    <row r="372" spans="2:3" s="122" customFormat="1" ht="14.25">
      <c r="B372" s="123" t="s">
        <v>545</v>
      </c>
      <c r="C372" s="124" t="s">
        <v>546</v>
      </c>
    </row>
    <row r="373" spans="2:3" s="122" customFormat="1" ht="14.25">
      <c r="B373" s="123"/>
      <c r="C373" s="124" t="s">
        <v>547</v>
      </c>
    </row>
    <row r="374" spans="2:3" s="122" customFormat="1" ht="28.5">
      <c r="B374" s="123" t="s">
        <v>548</v>
      </c>
      <c r="C374" s="124" t="s">
        <v>549</v>
      </c>
    </row>
    <row r="375" spans="2:3" s="122" customFormat="1" ht="14.25">
      <c r="B375" s="123"/>
      <c r="C375" s="124" t="s">
        <v>550</v>
      </c>
    </row>
    <row r="376" spans="2:3" s="122" customFormat="1" ht="28.5">
      <c r="B376" s="123" t="s">
        <v>551</v>
      </c>
      <c r="C376" s="124" t="s">
        <v>552</v>
      </c>
    </row>
    <row r="377" spans="2:3" s="122" customFormat="1" ht="14.25">
      <c r="B377" s="123"/>
      <c r="C377" s="124" t="s">
        <v>553</v>
      </c>
    </row>
    <row r="378" spans="2:3" s="122" customFormat="1" ht="28.5">
      <c r="B378" s="123" t="s">
        <v>554</v>
      </c>
      <c r="C378" s="124" t="s">
        <v>555</v>
      </c>
    </row>
    <row r="379" spans="2:3" s="122" customFormat="1" ht="14.25">
      <c r="B379" s="123"/>
      <c r="C379" s="124" t="s">
        <v>556</v>
      </c>
    </row>
    <row r="380" spans="2:3" s="122" customFormat="1" ht="42.75">
      <c r="B380" s="123" t="s">
        <v>557</v>
      </c>
      <c r="C380" s="124" t="s">
        <v>558</v>
      </c>
    </row>
    <row r="381" spans="2:3" s="122" customFormat="1" ht="14.25">
      <c r="B381" s="123"/>
      <c r="C381" s="124" t="s">
        <v>559</v>
      </c>
    </row>
    <row r="382" spans="2:3" s="122" customFormat="1" ht="14.25">
      <c r="B382" s="123" t="s">
        <v>560</v>
      </c>
      <c r="C382" s="124" t="s">
        <v>561</v>
      </c>
    </row>
    <row r="383" spans="2:3" s="122" customFormat="1" ht="14.25">
      <c r="B383" s="123"/>
      <c r="C383" s="124" t="s">
        <v>562</v>
      </c>
    </row>
    <row r="384" spans="2:3" s="122" customFormat="1" ht="14.25">
      <c r="B384" s="123" t="s">
        <v>563</v>
      </c>
      <c r="C384" s="124" t="s">
        <v>564</v>
      </c>
    </row>
    <row r="385" spans="2:3" s="122" customFormat="1" ht="14.25">
      <c r="B385" s="123"/>
      <c r="C385" s="124" t="s">
        <v>565</v>
      </c>
    </row>
    <row r="386" spans="2:3" s="122" customFormat="1" ht="14.25">
      <c r="B386" s="123" t="s">
        <v>566</v>
      </c>
      <c r="C386" s="124" t="s">
        <v>567</v>
      </c>
    </row>
    <row r="387" spans="2:3" s="122" customFormat="1" ht="14.25">
      <c r="B387" s="123" t="s">
        <v>568</v>
      </c>
      <c r="C387" s="124" t="s">
        <v>569</v>
      </c>
    </row>
    <row r="388" spans="2:3" s="122" customFormat="1" ht="28.5">
      <c r="B388" s="123" t="s">
        <v>570</v>
      </c>
      <c r="C388" s="124" t="s">
        <v>571</v>
      </c>
    </row>
    <row r="389" spans="2:3" s="122" customFormat="1" ht="14.25">
      <c r="B389" s="123"/>
      <c r="C389" s="124" t="s">
        <v>572</v>
      </c>
    </row>
    <row r="390" spans="2:3" s="122" customFormat="1" ht="28.5">
      <c r="B390" s="123" t="s">
        <v>573</v>
      </c>
      <c r="C390" s="124" t="s">
        <v>574</v>
      </c>
    </row>
    <row r="391" spans="2:3" s="122" customFormat="1" ht="14.25">
      <c r="B391" s="123"/>
      <c r="C391" s="124" t="s">
        <v>575</v>
      </c>
    </row>
    <row r="392" spans="2:3" s="122" customFormat="1" ht="14.25">
      <c r="B392" s="123" t="s">
        <v>576</v>
      </c>
      <c r="C392" s="124" t="s">
        <v>577</v>
      </c>
    </row>
    <row r="393" spans="2:3" s="122" customFormat="1" ht="14.25">
      <c r="B393" s="123"/>
      <c r="C393" s="124" t="s">
        <v>578</v>
      </c>
    </row>
    <row r="394" spans="2:3" s="122" customFormat="1" ht="14.25">
      <c r="B394" s="123" t="s">
        <v>579</v>
      </c>
      <c r="C394" s="124" t="s">
        <v>580</v>
      </c>
    </row>
    <row r="395" spans="2:3" s="122" customFormat="1" ht="14.25">
      <c r="B395" s="123"/>
      <c r="C395" s="124" t="s">
        <v>581</v>
      </c>
    </row>
    <row r="396" spans="2:3" s="122" customFormat="1" ht="14.25">
      <c r="B396" s="123" t="s">
        <v>582</v>
      </c>
      <c r="C396" s="124" t="s">
        <v>583</v>
      </c>
    </row>
    <row r="397" spans="2:3" s="122" customFormat="1" ht="14.25">
      <c r="B397" s="123"/>
      <c r="C397" s="124" t="s">
        <v>584</v>
      </c>
    </row>
    <row r="398" spans="2:3" s="122" customFormat="1" ht="14.25">
      <c r="B398" s="123" t="s">
        <v>585</v>
      </c>
      <c r="C398" s="124" t="s">
        <v>586</v>
      </c>
    </row>
    <row r="399" spans="2:3" s="122" customFormat="1" ht="14.25">
      <c r="B399" s="123"/>
      <c r="C399" s="124" t="s">
        <v>587</v>
      </c>
    </row>
    <row r="400" spans="2:3" s="122" customFormat="1" ht="14.25">
      <c r="B400" s="123" t="s">
        <v>588</v>
      </c>
      <c r="C400" s="124" t="s">
        <v>589</v>
      </c>
    </row>
    <row r="401" spans="2:3" s="122" customFormat="1" ht="14.25">
      <c r="B401" s="123"/>
      <c r="C401" s="124" t="s">
        <v>590</v>
      </c>
    </row>
    <row r="402" spans="2:3" s="122" customFormat="1" ht="14.25">
      <c r="B402" s="123" t="s">
        <v>591</v>
      </c>
      <c r="C402" s="124" t="s">
        <v>592</v>
      </c>
    </row>
    <row r="403" spans="2:3" s="122" customFormat="1" ht="14.25">
      <c r="B403" s="123"/>
      <c r="C403" s="124" t="s">
        <v>593</v>
      </c>
    </row>
    <row r="404" spans="2:3" s="122" customFormat="1" ht="28.5">
      <c r="B404" s="123" t="s">
        <v>594</v>
      </c>
      <c r="C404" s="124" t="s">
        <v>595</v>
      </c>
    </row>
    <row r="405" spans="2:3" s="122" customFormat="1" ht="14.25">
      <c r="B405" s="123"/>
      <c r="C405" s="124" t="s">
        <v>596</v>
      </c>
    </row>
    <row r="406" spans="2:3" s="122" customFormat="1" ht="14.25">
      <c r="B406" s="123"/>
      <c r="C406" s="124" t="s">
        <v>597</v>
      </c>
    </row>
    <row r="407" spans="2:3" s="122" customFormat="1" ht="28.5">
      <c r="B407" s="123" t="s">
        <v>598</v>
      </c>
      <c r="C407" s="124" t="s">
        <v>599</v>
      </c>
    </row>
    <row r="408" spans="2:3" s="122" customFormat="1" ht="14.25">
      <c r="B408" s="123"/>
      <c r="C408" s="124" t="s">
        <v>600</v>
      </c>
    </row>
    <row r="409" spans="2:3" s="122" customFormat="1" ht="28.5">
      <c r="B409" s="123" t="s">
        <v>601</v>
      </c>
      <c r="C409" s="124" t="s">
        <v>602</v>
      </c>
    </row>
    <row r="410" spans="2:3" s="122" customFormat="1" ht="14.25">
      <c r="B410" s="123"/>
      <c r="C410" s="124" t="s">
        <v>603</v>
      </c>
    </row>
    <row r="411" spans="2:3" s="122" customFormat="1" ht="28.5">
      <c r="B411" s="123" t="s">
        <v>604</v>
      </c>
      <c r="C411" s="124" t="s">
        <v>605</v>
      </c>
    </row>
    <row r="412" spans="2:3" s="122" customFormat="1" ht="14.25">
      <c r="B412" s="123"/>
      <c r="C412" s="124" t="s">
        <v>606</v>
      </c>
    </row>
    <row r="413" spans="2:3" s="122" customFormat="1" ht="28.5">
      <c r="B413" s="123" t="s">
        <v>607</v>
      </c>
      <c r="C413" s="124" t="s">
        <v>608</v>
      </c>
    </row>
    <row r="414" spans="2:3" s="122" customFormat="1" ht="14.25">
      <c r="B414" s="123"/>
      <c r="C414" s="124" t="s">
        <v>609</v>
      </c>
    </row>
    <row r="415" spans="2:3" s="122" customFormat="1" ht="28.5">
      <c r="B415" s="123" t="s">
        <v>610</v>
      </c>
      <c r="C415" s="124" t="s">
        <v>611</v>
      </c>
    </row>
    <row r="416" spans="2:3" s="122" customFormat="1" ht="14.25">
      <c r="B416" s="123"/>
      <c r="C416" s="124" t="s">
        <v>612</v>
      </c>
    </row>
    <row r="417" spans="2:3" s="122" customFormat="1" ht="28.5">
      <c r="B417" s="123" t="s">
        <v>613</v>
      </c>
      <c r="C417" s="124" t="s">
        <v>614</v>
      </c>
    </row>
    <row r="418" spans="2:3" s="122" customFormat="1" ht="14.25">
      <c r="B418" s="123"/>
      <c r="C418" s="124" t="s">
        <v>615</v>
      </c>
    </row>
    <row r="419" spans="2:3" s="122" customFormat="1" ht="14.25">
      <c r="B419" s="123" t="s">
        <v>616</v>
      </c>
      <c r="C419" s="124" t="s">
        <v>617</v>
      </c>
    </row>
    <row r="420" spans="2:3" s="122" customFormat="1" ht="14.25">
      <c r="B420" s="123"/>
      <c r="C420" s="124" t="s">
        <v>618</v>
      </c>
    </row>
    <row r="421" spans="2:3" s="122" customFormat="1" ht="14.25">
      <c r="B421" s="123" t="s">
        <v>619</v>
      </c>
      <c r="C421" s="124" t="s">
        <v>620</v>
      </c>
    </row>
    <row r="422" spans="2:3" s="122" customFormat="1" ht="14.25">
      <c r="B422" s="123"/>
      <c r="C422" s="124" t="s">
        <v>621</v>
      </c>
    </row>
    <row r="423" spans="2:3" s="122" customFormat="1" ht="14.25">
      <c r="B423" s="123" t="s">
        <v>622</v>
      </c>
      <c r="C423" s="124" t="s">
        <v>623</v>
      </c>
    </row>
    <row r="424" spans="2:3" s="122" customFormat="1" ht="14.25">
      <c r="B424" s="123"/>
      <c r="C424" s="124" t="s">
        <v>624</v>
      </c>
    </row>
    <row r="425" spans="2:3" s="122" customFormat="1" ht="14.25">
      <c r="B425" s="123"/>
      <c r="C425" s="124" t="s">
        <v>625</v>
      </c>
    </row>
    <row r="426" spans="2:3" s="122" customFormat="1" ht="14.25">
      <c r="B426" s="123" t="s">
        <v>626</v>
      </c>
      <c r="C426" s="124" t="s">
        <v>627</v>
      </c>
    </row>
    <row r="427" spans="2:3" s="122" customFormat="1" ht="14.25">
      <c r="B427" s="123"/>
      <c r="C427" s="124" t="s">
        <v>628</v>
      </c>
    </row>
    <row r="428" spans="2:3" s="122" customFormat="1" ht="14.25">
      <c r="B428" s="123"/>
      <c r="C428" s="124" t="s">
        <v>629</v>
      </c>
    </row>
    <row r="429" spans="2:3" s="122" customFormat="1" ht="28.5">
      <c r="B429" s="123" t="s">
        <v>630</v>
      </c>
      <c r="C429" s="124" t="s">
        <v>631</v>
      </c>
    </row>
    <row r="430" spans="2:3" s="122" customFormat="1" ht="14.25">
      <c r="B430" s="123"/>
      <c r="C430" s="124" t="s">
        <v>632</v>
      </c>
    </row>
    <row r="431" spans="2:3" s="122" customFormat="1" ht="14.25">
      <c r="B431" s="123" t="s">
        <v>633</v>
      </c>
      <c r="C431" s="124" t="s">
        <v>634</v>
      </c>
    </row>
    <row r="432" spans="2:3" s="122" customFormat="1" ht="14.25">
      <c r="B432" s="123"/>
      <c r="C432" s="124" t="s">
        <v>635</v>
      </c>
    </row>
    <row r="433" spans="2:3" s="122" customFormat="1" ht="14.25">
      <c r="B433" s="123" t="s">
        <v>622</v>
      </c>
      <c r="C433" s="124" t="s">
        <v>636</v>
      </c>
    </row>
    <row r="434" spans="2:3" s="122" customFormat="1" ht="14.25">
      <c r="B434" s="123"/>
      <c r="C434" s="124" t="s">
        <v>637</v>
      </c>
    </row>
    <row r="435" spans="2:3" s="122" customFormat="1" ht="14.25">
      <c r="B435" s="123" t="s">
        <v>626</v>
      </c>
      <c r="C435" s="124" t="s">
        <v>638</v>
      </c>
    </row>
    <row r="436" spans="2:3" s="122" customFormat="1" ht="14.25">
      <c r="B436" s="123"/>
      <c r="C436" s="124" t="s">
        <v>639</v>
      </c>
    </row>
    <row r="437" spans="2:3" s="122" customFormat="1" ht="14.25">
      <c r="B437" s="123" t="s">
        <v>630</v>
      </c>
      <c r="C437" s="124" t="s">
        <v>640</v>
      </c>
    </row>
    <row r="438" spans="2:3" s="122" customFormat="1" ht="14.25">
      <c r="B438" s="123"/>
      <c r="C438" s="124" t="s">
        <v>641</v>
      </c>
    </row>
    <row r="439" spans="2:3" s="122" customFormat="1" ht="14.25">
      <c r="B439" s="123"/>
      <c r="C439" s="124"/>
    </row>
    <row r="440" spans="2:3" s="122" customFormat="1" ht="14.25">
      <c r="B440" s="123"/>
      <c r="C440" s="124" t="s">
        <v>642</v>
      </c>
    </row>
    <row r="441" spans="2:3" s="122" customFormat="1" ht="28.5">
      <c r="B441" s="123" t="s">
        <v>26</v>
      </c>
      <c r="C441" s="124" t="s">
        <v>643</v>
      </c>
    </row>
    <row r="442" spans="2:3" s="122" customFormat="1" ht="28.5">
      <c r="B442" s="123" t="s">
        <v>26</v>
      </c>
      <c r="C442" s="124" t="s">
        <v>644</v>
      </c>
    </row>
    <row r="443" spans="2:3" s="122" customFormat="1" ht="14.25">
      <c r="B443" s="123" t="s">
        <v>26</v>
      </c>
      <c r="C443" s="124" t="s">
        <v>645</v>
      </c>
    </row>
    <row r="444" spans="2:3" s="122" customFormat="1" ht="28.5">
      <c r="B444" s="123" t="s">
        <v>26</v>
      </c>
      <c r="C444" s="124" t="s">
        <v>646</v>
      </c>
    </row>
    <row r="445" spans="2:3" s="122" customFormat="1" ht="14.25">
      <c r="B445" s="123"/>
      <c r="C445" s="124" t="s">
        <v>647</v>
      </c>
    </row>
    <row r="446" spans="2:3" s="122" customFormat="1" ht="28.5">
      <c r="B446" s="123"/>
      <c r="C446" s="124" t="s">
        <v>648</v>
      </c>
    </row>
    <row r="447" spans="2:3" s="122" customFormat="1" ht="14.25">
      <c r="B447" s="123"/>
      <c r="C447" s="124" t="s">
        <v>649</v>
      </c>
    </row>
    <row r="448" spans="2:3" s="122" customFormat="1" ht="14.25">
      <c r="B448" s="123"/>
      <c r="C448" s="124" t="s">
        <v>650</v>
      </c>
    </row>
    <row r="449" spans="2:3" s="122" customFormat="1" ht="14.25">
      <c r="B449" s="123"/>
      <c r="C449" s="124" t="s">
        <v>651</v>
      </c>
    </row>
    <row r="450" spans="2:3" s="122" customFormat="1" ht="14.25">
      <c r="B450" s="123" t="s">
        <v>26</v>
      </c>
      <c r="C450" s="124" t="s">
        <v>652</v>
      </c>
    </row>
    <row r="451" spans="2:3" s="122" customFormat="1" ht="14.25">
      <c r="B451" s="123" t="s">
        <v>249</v>
      </c>
      <c r="C451" s="124" t="s">
        <v>653</v>
      </c>
    </row>
    <row r="452" spans="2:3" s="122" customFormat="1" ht="28.5">
      <c r="B452" s="123" t="s">
        <v>249</v>
      </c>
      <c r="C452" s="124" t="s">
        <v>654</v>
      </c>
    </row>
    <row r="453" spans="2:3" s="122" customFormat="1" ht="14.25">
      <c r="B453" s="123" t="s">
        <v>249</v>
      </c>
      <c r="C453" s="124" t="s">
        <v>655</v>
      </c>
    </row>
    <row r="454" spans="2:3" s="122" customFormat="1" ht="14.25">
      <c r="B454" s="123" t="s">
        <v>26</v>
      </c>
      <c r="C454" s="124" t="s">
        <v>415</v>
      </c>
    </row>
    <row r="455" spans="2:3" s="122" customFormat="1" ht="42.75">
      <c r="B455" s="123" t="s">
        <v>26</v>
      </c>
      <c r="C455" s="124" t="s">
        <v>656</v>
      </c>
    </row>
    <row r="456" spans="2:3" s="122" customFormat="1" ht="14.25">
      <c r="B456" s="123" t="s">
        <v>26</v>
      </c>
      <c r="C456" s="124" t="s">
        <v>657</v>
      </c>
    </row>
    <row r="457" spans="2:3" s="122" customFormat="1" ht="14.25">
      <c r="B457" s="123" t="s">
        <v>249</v>
      </c>
      <c r="C457" s="124" t="s">
        <v>421</v>
      </c>
    </row>
    <row r="458" spans="2:3" s="122" customFormat="1" ht="14.25">
      <c r="B458" s="123"/>
      <c r="C458" s="124" t="s">
        <v>658</v>
      </c>
    </row>
    <row r="459" spans="2:3" s="122" customFormat="1" ht="14.25">
      <c r="B459" s="123"/>
      <c r="C459" s="124" t="s">
        <v>659</v>
      </c>
    </row>
    <row r="460" spans="2:3" s="122" customFormat="1" ht="14.25">
      <c r="B460" s="123"/>
      <c r="C460" s="124" t="s">
        <v>660</v>
      </c>
    </row>
    <row r="461" spans="2:3" s="122" customFormat="1" ht="14.25">
      <c r="B461" s="123"/>
      <c r="C461" s="124" t="s">
        <v>661</v>
      </c>
    </row>
    <row r="462" spans="2:3" s="122" customFormat="1" ht="14.25">
      <c r="B462" s="123"/>
      <c r="C462" s="124" t="s">
        <v>662</v>
      </c>
    </row>
    <row r="463" spans="2:3" s="122" customFormat="1" ht="14.25">
      <c r="B463" s="123"/>
      <c r="C463" s="124" t="s">
        <v>663</v>
      </c>
    </row>
    <row r="464" spans="2:3" s="122" customFormat="1" ht="14.25">
      <c r="B464" s="123"/>
      <c r="C464" s="124" t="s">
        <v>664</v>
      </c>
    </row>
    <row r="465" spans="2:3" s="122" customFormat="1" ht="14.25">
      <c r="B465" s="123"/>
      <c r="C465" s="124" t="s">
        <v>665</v>
      </c>
    </row>
    <row r="466" spans="2:3" s="122" customFormat="1" ht="14.25">
      <c r="B466" s="123" t="s">
        <v>26</v>
      </c>
      <c r="C466" s="124" t="s">
        <v>666</v>
      </c>
    </row>
    <row r="467" spans="2:3" s="122" customFormat="1" ht="14.25">
      <c r="B467" s="123" t="s">
        <v>26</v>
      </c>
      <c r="C467" s="124" t="s">
        <v>429</v>
      </c>
    </row>
    <row r="468" spans="2:3" s="122" customFormat="1" ht="14.25">
      <c r="B468" s="123" t="s">
        <v>249</v>
      </c>
      <c r="C468" s="124" t="s">
        <v>667</v>
      </c>
    </row>
    <row r="469" spans="2:3" s="122" customFormat="1" ht="14.25">
      <c r="B469" s="123" t="s">
        <v>249</v>
      </c>
      <c r="C469" s="124" t="s">
        <v>668</v>
      </c>
    </row>
    <row r="470" spans="2:3" s="122" customFormat="1" ht="14.25">
      <c r="B470" s="123" t="s">
        <v>26</v>
      </c>
      <c r="C470" s="124" t="s">
        <v>436</v>
      </c>
    </row>
    <row r="471" spans="2:3" s="122" customFormat="1" ht="14.25">
      <c r="B471" s="123"/>
      <c r="C471" s="124" t="s">
        <v>669</v>
      </c>
    </row>
    <row r="472" spans="2:3" s="122" customFormat="1" ht="14.25">
      <c r="B472" s="123"/>
      <c r="C472" s="124" t="s">
        <v>670</v>
      </c>
    </row>
    <row r="473" spans="2:3" s="122" customFormat="1" ht="14.25">
      <c r="B473" s="123"/>
      <c r="C473" s="124" t="s">
        <v>671</v>
      </c>
    </row>
    <row r="474" spans="2:3" s="122" customFormat="1" ht="14.25">
      <c r="B474" s="123"/>
      <c r="C474" s="124" t="s">
        <v>672</v>
      </c>
    </row>
    <row r="475" spans="2:3" s="122" customFormat="1" ht="14.25">
      <c r="B475" s="123"/>
      <c r="C475" s="124" t="s">
        <v>673</v>
      </c>
    </row>
    <row r="476" spans="2:3" s="122" customFormat="1" ht="14.25">
      <c r="B476" s="123"/>
      <c r="C476" s="124" t="s">
        <v>674</v>
      </c>
    </row>
    <row r="477" spans="2:3" s="122" customFormat="1" ht="14.25">
      <c r="B477" s="123"/>
      <c r="C477" s="124" t="s">
        <v>675</v>
      </c>
    </row>
    <row r="478" spans="2:3" s="122" customFormat="1" ht="14.25">
      <c r="B478" s="123"/>
      <c r="C478" s="124" t="s">
        <v>676</v>
      </c>
    </row>
    <row r="479" spans="2:3" s="122" customFormat="1" ht="14.25">
      <c r="B479" s="123"/>
      <c r="C479" s="124" t="s">
        <v>677</v>
      </c>
    </row>
    <row r="480" spans="2:3" s="122" customFormat="1" ht="28.5">
      <c r="B480" s="123" t="s">
        <v>249</v>
      </c>
      <c r="C480" s="124" t="s">
        <v>678</v>
      </c>
    </row>
    <row r="481" spans="2:3" s="122" customFormat="1" ht="14.25">
      <c r="B481" s="123" t="s">
        <v>26</v>
      </c>
      <c r="C481" s="124" t="s">
        <v>679</v>
      </c>
    </row>
    <row r="482" spans="2:3" s="122" customFormat="1" ht="14.25">
      <c r="B482" s="123" t="s">
        <v>26</v>
      </c>
      <c r="C482" s="124" t="s">
        <v>429</v>
      </c>
    </row>
    <row r="483" spans="2:3" s="122" customFormat="1" ht="28.5">
      <c r="B483" s="123"/>
      <c r="C483" s="124" t="s">
        <v>680</v>
      </c>
    </row>
    <row r="484" spans="2:3" s="122" customFormat="1" ht="14.25">
      <c r="B484" s="123"/>
      <c r="C484" s="124" t="s">
        <v>681</v>
      </c>
    </row>
    <row r="485" spans="2:3" s="122" customFormat="1" ht="14.25">
      <c r="B485" s="123"/>
      <c r="C485" s="124" t="s">
        <v>682</v>
      </c>
    </row>
    <row r="486" spans="2:3" s="122" customFormat="1" ht="14.25">
      <c r="B486" s="123"/>
      <c r="C486" s="124" t="s">
        <v>683</v>
      </c>
    </row>
    <row r="487" spans="2:3" s="122" customFormat="1" ht="14.25">
      <c r="B487" s="123"/>
      <c r="C487" s="124" t="s">
        <v>421</v>
      </c>
    </row>
    <row r="488" spans="2:3" s="122" customFormat="1" ht="14.25">
      <c r="B488" s="123"/>
      <c r="C488" s="124" t="s">
        <v>684</v>
      </c>
    </row>
    <row r="489" spans="2:3" s="122" customFormat="1" ht="14.25">
      <c r="B489" s="123"/>
      <c r="C489" s="124" t="s">
        <v>685</v>
      </c>
    </row>
    <row r="490" spans="2:3" s="122" customFormat="1" ht="14.25">
      <c r="B490" s="123"/>
      <c r="C490" s="124" t="s">
        <v>686</v>
      </c>
    </row>
    <row r="491" spans="2:3" s="122" customFormat="1" ht="14.25">
      <c r="B491" s="123" t="s">
        <v>26</v>
      </c>
      <c r="C491" s="124" t="s">
        <v>687</v>
      </c>
    </row>
    <row r="492" spans="2:3" s="122" customFormat="1" ht="14.25">
      <c r="B492" s="123" t="s">
        <v>26</v>
      </c>
      <c r="C492" s="124" t="s">
        <v>429</v>
      </c>
    </row>
    <row r="493" spans="2:3" s="122" customFormat="1" ht="14.25">
      <c r="B493" s="123"/>
      <c r="C493" s="124" t="s">
        <v>688</v>
      </c>
    </row>
    <row r="494" spans="2:3" s="122" customFormat="1" ht="14.25">
      <c r="B494" s="123"/>
      <c r="C494" s="124" t="s">
        <v>689</v>
      </c>
    </row>
    <row r="495" spans="2:3" s="122" customFormat="1" ht="14.25">
      <c r="B495" s="123"/>
      <c r="C495" s="124" t="s">
        <v>421</v>
      </c>
    </row>
    <row r="496" spans="2:3" s="122" customFormat="1" ht="14.25">
      <c r="B496" s="123"/>
      <c r="C496" s="124" t="s">
        <v>690</v>
      </c>
    </row>
    <row r="497" spans="2:3" s="122" customFormat="1" ht="14.25">
      <c r="B497" s="123"/>
      <c r="C497" s="124" t="s">
        <v>671</v>
      </c>
    </row>
    <row r="498" spans="2:3" s="122" customFormat="1" ht="14.25">
      <c r="B498" s="123"/>
      <c r="C498" s="124" t="s">
        <v>691</v>
      </c>
    </row>
    <row r="499" spans="2:3" s="122" customFormat="1" ht="14.25">
      <c r="B499" s="123"/>
      <c r="C499" s="124" t="s">
        <v>686</v>
      </c>
    </row>
    <row r="500" spans="2:3" s="122" customFormat="1" ht="14.25">
      <c r="B500" s="123" t="s">
        <v>26</v>
      </c>
      <c r="C500" s="124" t="s">
        <v>692</v>
      </c>
    </row>
    <row r="501" spans="2:3" s="122" customFormat="1" ht="14.25">
      <c r="B501" s="123" t="s">
        <v>249</v>
      </c>
      <c r="C501" s="124" t="s">
        <v>693</v>
      </c>
    </row>
    <row r="502" spans="2:3" s="122" customFormat="1" ht="14.25">
      <c r="B502" s="123" t="s">
        <v>249</v>
      </c>
      <c r="C502" s="124" t="s">
        <v>694</v>
      </c>
    </row>
    <row r="503" spans="2:3" s="122" customFormat="1" ht="28.5">
      <c r="B503" s="123" t="s">
        <v>249</v>
      </c>
      <c r="C503" s="124" t="s">
        <v>695</v>
      </c>
    </row>
    <row r="504" spans="2:3" s="122" customFormat="1" ht="14.25">
      <c r="B504" s="123"/>
      <c r="C504" s="124" t="s">
        <v>696</v>
      </c>
    </row>
    <row r="505" spans="2:3" s="122" customFormat="1" ht="28.5">
      <c r="B505" s="123"/>
      <c r="C505" s="124" t="s">
        <v>697</v>
      </c>
    </row>
    <row r="506" spans="2:3" s="122" customFormat="1" ht="14.25">
      <c r="B506" s="123"/>
      <c r="C506" s="124" t="s">
        <v>698</v>
      </c>
    </row>
    <row r="507" spans="2:3" s="122" customFormat="1" ht="28.5">
      <c r="B507" s="123"/>
      <c r="C507" s="124" t="s">
        <v>699</v>
      </c>
    </row>
    <row r="508" spans="2:3" s="122" customFormat="1" ht="14.25">
      <c r="B508" s="123" t="s">
        <v>26</v>
      </c>
      <c r="C508" s="124" t="s">
        <v>700</v>
      </c>
    </row>
    <row r="509" spans="2:3" s="122" customFormat="1" ht="14.25">
      <c r="B509" s="123" t="s">
        <v>26</v>
      </c>
      <c r="C509" s="124" t="s">
        <v>415</v>
      </c>
    </row>
    <row r="510" spans="2:3" s="122" customFormat="1" ht="14.25">
      <c r="B510" s="123"/>
      <c r="C510" s="124" t="s">
        <v>701</v>
      </c>
    </row>
    <row r="511" spans="2:3" s="122" customFormat="1" ht="14.25">
      <c r="B511" s="123"/>
      <c r="C511" s="124" t="s">
        <v>702</v>
      </c>
    </row>
    <row r="512" spans="2:3" s="122" customFormat="1" ht="14.25">
      <c r="B512" s="123"/>
      <c r="C512" s="124" t="s">
        <v>703</v>
      </c>
    </row>
    <row r="513" spans="2:3" s="122" customFormat="1" ht="14.25">
      <c r="B513" s="123"/>
      <c r="C513" s="124" t="s">
        <v>704</v>
      </c>
    </row>
    <row r="514" spans="2:3" s="122" customFormat="1" ht="14.25">
      <c r="B514" s="123"/>
      <c r="C514" s="124" t="s">
        <v>705</v>
      </c>
    </row>
    <row r="515" spans="2:3" s="122" customFormat="1" ht="14.25">
      <c r="B515" s="123" t="s">
        <v>26</v>
      </c>
      <c r="C515" s="124" t="s">
        <v>421</v>
      </c>
    </row>
    <row r="516" spans="2:3" s="122" customFormat="1" ht="14.25">
      <c r="B516" s="123"/>
      <c r="C516" s="124" t="s">
        <v>706</v>
      </c>
    </row>
    <row r="517" spans="2:3" s="122" customFormat="1" ht="14.25">
      <c r="B517" s="123"/>
      <c r="C517" s="124" t="s">
        <v>707</v>
      </c>
    </row>
    <row r="518" spans="2:3" s="122" customFormat="1" ht="14.25">
      <c r="B518" s="123"/>
      <c r="C518" s="124" t="s">
        <v>708</v>
      </c>
    </row>
    <row r="519" spans="2:3" s="122" customFormat="1" ht="14.25">
      <c r="B519" s="123"/>
      <c r="C519" s="124" t="s">
        <v>709</v>
      </c>
    </row>
    <row r="520" spans="2:3" s="122" customFormat="1" ht="14.25">
      <c r="B520" s="123"/>
      <c r="C520" s="124"/>
    </row>
    <row r="521" spans="2:3" s="122" customFormat="1" ht="14.25">
      <c r="B521" s="123" t="s">
        <v>15</v>
      </c>
      <c r="C521" s="124" t="s">
        <v>710</v>
      </c>
    </row>
    <row r="522" spans="2:3" s="122" customFormat="1" ht="14.25">
      <c r="B522" s="123"/>
      <c r="C522" s="124"/>
    </row>
    <row r="523" spans="2:3" s="122" customFormat="1" ht="114.75">
      <c r="B523" s="123" t="s">
        <v>26</v>
      </c>
      <c r="C523" s="124" t="s">
        <v>711</v>
      </c>
    </row>
    <row r="524" spans="2:3" s="122" customFormat="1" ht="42.75">
      <c r="B524" s="123" t="s">
        <v>712</v>
      </c>
      <c r="C524" s="124" t="s">
        <v>713</v>
      </c>
    </row>
    <row r="525" spans="2:3" s="122" customFormat="1" ht="28.5">
      <c r="B525" s="123" t="s">
        <v>714</v>
      </c>
      <c r="C525" s="124" t="s">
        <v>715</v>
      </c>
    </row>
    <row r="526" spans="2:3" s="122" customFormat="1" ht="28.5">
      <c r="B526" s="123" t="s">
        <v>716</v>
      </c>
      <c r="C526" s="124" t="s">
        <v>717</v>
      </c>
    </row>
    <row r="527" spans="2:3" s="122" customFormat="1" ht="42.75">
      <c r="B527" s="123" t="s">
        <v>718</v>
      </c>
      <c r="C527" s="124" t="s">
        <v>719</v>
      </c>
    </row>
    <row r="528" spans="2:3" s="122" customFormat="1" ht="28.5">
      <c r="B528" s="123" t="s">
        <v>720</v>
      </c>
      <c r="C528" s="124" t="s">
        <v>721</v>
      </c>
    </row>
    <row r="529" spans="2:3" s="122" customFormat="1" ht="85.5">
      <c r="B529" s="123" t="s">
        <v>722</v>
      </c>
      <c r="C529" s="124" t="s">
        <v>723</v>
      </c>
    </row>
    <row r="530" spans="2:3" s="122" customFormat="1" ht="42.75">
      <c r="B530" s="123" t="s">
        <v>724</v>
      </c>
      <c r="C530" s="124" t="s">
        <v>725</v>
      </c>
    </row>
    <row r="531" spans="2:3" s="122" customFormat="1" ht="57">
      <c r="B531" s="123" t="s">
        <v>726</v>
      </c>
      <c r="C531" s="124" t="s">
        <v>727</v>
      </c>
    </row>
    <row r="532" spans="2:3" s="122" customFormat="1" ht="14.25">
      <c r="B532" s="123" t="s">
        <v>728</v>
      </c>
      <c r="C532" s="124" t="s">
        <v>729</v>
      </c>
    </row>
    <row r="533" spans="2:3" s="122" customFormat="1" ht="42.75">
      <c r="B533" s="123" t="s">
        <v>730</v>
      </c>
      <c r="C533" s="124" t="s">
        <v>731</v>
      </c>
    </row>
    <row r="534" spans="2:3" s="122" customFormat="1" ht="28.5">
      <c r="B534" s="123" t="s">
        <v>732</v>
      </c>
      <c r="C534" s="124" t="s">
        <v>733</v>
      </c>
    </row>
    <row r="535" spans="2:3" s="122" customFormat="1" ht="14.25">
      <c r="B535" s="123" t="s">
        <v>734</v>
      </c>
      <c r="C535" s="124" t="s">
        <v>735</v>
      </c>
    </row>
    <row r="536" spans="2:3" s="122" customFormat="1" ht="28.5">
      <c r="B536" s="123" t="s">
        <v>736</v>
      </c>
      <c r="C536" s="124" t="s">
        <v>737</v>
      </c>
    </row>
    <row r="537" spans="2:3" s="122" customFormat="1" ht="28.5">
      <c r="B537" s="123" t="s">
        <v>734</v>
      </c>
      <c r="C537" s="124" t="s">
        <v>738</v>
      </c>
    </row>
    <row r="538" spans="2:3" s="122" customFormat="1" ht="14.25">
      <c r="B538" s="123" t="s">
        <v>739</v>
      </c>
      <c r="C538" s="124" t="s">
        <v>740</v>
      </c>
    </row>
    <row r="539" spans="2:3" s="122" customFormat="1" ht="57">
      <c r="B539" s="123" t="s">
        <v>741</v>
      </c>
      <c r="C539" s="124" t="s">
        <v>742</v>
      </c>
    </row>
    <row r="540" spans="2:3" s="122" customFormat="1" ht="14.25">
      <c r="B540" s="123"/>
      <c r="C540" s="124"/>
    </row>
    <row r="541" spans="2:3" s="122" customFormat="1" ht="14.25">
      <c r="B541" s="123"/>
      <c r="C541" s="124" t="s">
        <v>743</v>
      </c>
    </row>
    <row r="542" spans="2:3" s="122" customFormat="1" ht="57">
      <c r="B542" s="123" t="s">
        <v>249</v>
      </c>
      <c r="C542" s="124" t="s">
        <v>744</v>
      </c>
    </row>
    <row r="543" spans="2:3" s="122" customFormat="1" ht="14.25">
      <c r="B543" s="123"/>
      <c r="C543" s="124" t="s">
        <v>745</v>
      </c>
    </row>
    <row r="544" spans="2:3" s="122" customFormat="1" ht="14.25">
      <c r="B544" s="123"/>
      <c r="C544" s="124" t="s">
        <v>746</v>
      </c>
    </row>
    <row r="545" spans="2:3" s="122" customFormat="1" ht="14.25">
      <c r="B545" s="123"/>
      <c r="C545" s="124" t="s">
        <v>747</v>
      </c>
    </row>
    <row r="546" spans="2:3" s="122" customFormat="1" ht="14.25">
      <c r="B546" s="123"/>
      <c r="C546" s="124" t="s">
        <v>748</v>
      </c>
    </row>
    <row r="547" spans="2:3" s="122" customFormat="1" ht="28.5">
      <c r="B547" s="123" t="s">
        <v>249</v>
      </c>
      <c r="C547" s="124" t="s">
        <v>749</v>
      </c>
    </row>
    <row r="548" spans="2:3" s="122" customFormat="1" ht="14.25">
      <c r="B548" s="123" t="s">
        <v>249</v>
      </c>
      <c r="C548" s="124" t="s">
        <v>750</v>
      </c>
    </row>
    <row r="549" spans="2:3" s="122" customFormat="1" ht="14.25">
      <c r="B549" s="123" t="s">
        <v>249</v>
      </c>
      <c r="C549" s="124" t="s">
        <v>415</v>
      </c>
    </row>
    <row r="550" spans="2:3" s="122" customFormat="1" ht="57">
      <c r="B550" s="123" t="s">
        <v>249</v>
      </c>
      <c r="C550" s="124" t="s">
        <v>751</v>
      </c>
    </row>
    <row r="551" spans="2:3" s="122" customFormat="1" ht="28.5">
      <c r="B551" s="123" t="s">
        <v>249</v>
      </c>
      <c r="C551" s="124" t="s">
        <v>752</v>
      </c>
    </row>
    <row r="552" spans="2:3" s="122" customFormat="1" ht="14.25">
      <c r="B552" s="123" t="s">
        <v>249</v>
      </c>
      <c r="C552" s="124" t="s">
        <v>421</v>
      </c>
    </row>
    <row r="553" spans="2:3" s="122" customFormat="1" ht="14.25">
      <c r="B553" s="123"/>
      <c r="C553" s="124" t="s">
        <v>753</v>
      </c>
    </row>
    <row r="554" spans="2:3" s="122" customFormat="1" ht="14.25">
      <c r="B554" s="123"/>
      <c r="C554" s="124" t="s">
        <v>754</v>
      </c>
    </row>
    <row r="555" spans="2:3" s="122" customFormat="1" ht="14.25">
      <c r="B555" s="123"/>
      <c r="C555" s="124" t="s">
        <v>755</v>
      </c>
    </row>
    <row r="556" spans="2:3" s="122" customFormat="1" ht="14.25">
      <c r="B556" s="123"/>
      <c r="C556" s="124" t="s">
        <v>756</v>
      </c>
    </row>
    <row r="557" spans="2:3" s="122" customFormat="1" ht="14.25">
      <c r="B557" s="123"/>
      <c r="C557" s="124" t="s">
        <v>757</v>
      </c>
    </row>
    <row r="558" spans="2:3" s="122" customFormat="1" ht="14.25">
      <c r="B558" s="123"/>
      <c r="C558" s="124" t="s">
        <v>663</v>
      </c>
    </row>
    <row r="559" spans="2:3" s="122" customFormat="1" ht="42.75">
      <c r="B559" s="123" t="s">
        <v>249</v>
      </c>
      <c r="C559" s="124" t="s">
        <v>758</v>
      </c>
    </row>
    <row r="560" spans="2:3" s="122" customFormat="1" ht="28.5">
      <c r="B560" s="123" t="s">
        <v>249</v>
      </c>
      <c r="C560" s="124" t="s">
        <v>759</v>
      </c>
    </row>
    <row r="561" spans="2:3" s="122" customFormat="1" ht="28.5">
      <c r="B561" s="123" t="s">
        <v>249</v>
      </c>
      <c r="C561" s="124" t="s">
        <v>760</v>
      </c>
    </row>
    <row r="562" spans="2:3" s="122" customFormat="1" ht="14.25">
      <c r="B562" s="123" t="s">
        <v>249</v>
      </c>
      <c r="C562" s="124" t="s">
        <v>761</v>
      </c>
    </row>
    <row r="563" spans="2:3" s="122" customFormat="1" ht="14.25">
      <c r="B563" s="123" t="s">
        <v>249</v>
      </c>
      <c r="C563" s="124" t="s">
        <v>415</v>
      </c>
    </row>
    <row r="564" spans="2:3" s="122" customFormat="1" ht="14.25">
      <c r="B564" s="123"/>
      <c r="C564" s="124" t="s">
        <v>762</v>
      </c>
    </row>
    <row r="565" spans="2:3" s="122" customFormat="1" ht="28.5">
      <c r="B565" s="123"/>
      <c r="C565" s="124" t="s">
        <v>763</v>
      </c>
    </row>
    <row r="566" spans="2:3" s="122" customFormat="1" ht="14.25">
      <c r="B566" s="123"/>
      <c r="C566" s="124" t="s">
        <v>764</v>
      </c>
    </row>
    <row r="567" spans="2:3" s="122" customFormat="1" ht="14.25">
      <c r="B567" s="123" t="s">
        <v>249</v>
      </c>
      <c r="C567" s="124" t="s">
        <v>663</v>
      </c>
    </row>
    <row r="568" spans="2:3" s="122" customFormat="1" ht="28.5">
      <c r="B568" s="123" t="s">
        <v>249</v>
      </c>
      <c r="C568" s="124" t="s">
        <v>765</v>
      </c>
    </row>
    <row r="569" spans="2:3" s="122" customFormat="1" ht="28.5">
      <c r="B569" s="123"/>
      <c r="C569" s="124" t="s">
        <v>766</v>
      </c>
    </row>
    <row r="570" spans="2:3" s="122" customFormat="1" ht="14.25">
      <c r="B570" s="123"/>
      <c r="C570" s="124" t="s">
        <v>767</v>
      </c>
    </row>
    <row r="571" spans="2:3" s="122" customFormat="1" ht="14.25">
      <c r="B571" s="123" t="s">
        <v>249</v>
      </c>
      <c r="C571" s="124" t="s">
        <v>421</v>
      </c>
    </row>
    <row r="572" spans="2:3" s="122" customFormat="1" ht="14.25">
      <c r="B572" s="123"/>
      <c r="C572" s="124" t="s">
        <v>768</v>
      </c>
    </row>
    <row r="573" spans="2:3" s="122" customFormat="1" ht="14.25">
      <c r="B573" s="123"/>
      <c r="C573" s="124" t="s">
        <v>769</v>
      </c>
    </row>
    <row r="574" spans="2:3" s="122" customFormat="1" ht="14.25">
      <c r="B574" s="123"/>
      <c r="C574" s="124" t="s">
        <v>770</v>
      </c>
    </row>
    <row r="575" spans="2:3" s="122" customFormat="1" ht="14.25">
      <c r="B575" s="123"/>
      <c r="C575" s="124" t="s">
        <v>767</v>
      </c>
    </row>
    <row r="576" spans="2:3" s="122" customFormat="1" ht="14.25">
      <c r="B576" s="123" t="s">
        <v>249</v>
      </c>
      <c r="C576" s="124" t="s">
        <v>771</v>
      </c>
    </row>
    <row r="577" spans="2:3" s="122" customFormat="1" ht="14.25">
      <c r="B577" s="123" t="s">
        <v>249</v>
      </c>
      <c r="C577" s="124" t="s">
        <v>429</v>
      </c>
    </row>
    <row r="578" spans="2:3" s="122" customFormat="1" ht="57">
      <c r="B578" s="123" t="s">
        <v>249</v>
      </c>
      <c r="C578" s="124" t="s">
        <v>772</v>
      </c>
    </row>
    <row r="579" spans="2:3" s="122" customFormat="1" ht="14.25">
      <c r="B579" s="123" t="s">
        <v>249</v>
      </c>
      <c r="C579" s="124" t="s">
        <v>436</v>
      </c>
    </row>
    <row r="580" spans="2:3" s="122" customFormat="1" ht="14.25">
      <c r="B580" s="123"/>
      <c r="C580" s="124" t="s">
        <v>773</v>
      </c>
    </row>
    <row r="581" spans="2:3" s="122" customFormat="1" ht="28.5">
      <c r="B581" s="123"/>
      <c r="C581" s="124" t="s">
        <v>774</v>
      </c>
    </row>
    <row r="582" spans="2:3" s="122" customFormat="1" ht="14.25">
      <c r="B582" s="123"/>
      <c r="C582" s="124" t="s">
        <v>775</v>
      </c>
    </row>
    <row r="583" spans="2:3" s="122" customFormat="1" ht="14.25">
      <c r="B583" s="123" t="s">
        <v>26</v>
      </c>
      <c r="C583" s="124" t="s">
        <v>663</v>
      </c>
    </row>
    <row r="584" spans="2:3" s="122" customFormat="1" ht="28.5">
      <c r="B584" s="123" t="s">
        <v>249</v>
      </c>
      <c r="C584" s="124" t="s">
        <v>776</v>
      </c>
    </row>
    <row r="585" spans="2:3" s="122" customFormat="1" ht="42.75">
      <c r="B585" s="123" t="s">
        <v>249</v>
      </c>
      <c r="C585" s="124" t="s">
        <v>777</v>
      </c>
    </row>
    <row r="586" spans="2:3" s="122" customFormat="1" ht="14.25">
      <c r="B586" s="123" t="s">
        <v>249</v>
      </c>
      <c r="C586" s="124" t="s">
        <v>778</v>
      </c>
    </row>
    <row r="587" spans="2:3" s="122" customFormat="1" ht="14.25">
      <c r="B587" s="123" t="s">
        <v>249</v>
      </c>
      <c r="C587" s="124" t="s">
        <v>779</v>
      </c>
    </row>
    <row r="588" spans="2:3" s="122" customFormat="1" ht="14.25">
      <c r="B588" s="123"/>
      <c r="C588" s="124"/>
    </row>
    <row r="589" spans="2:3" s="122" customFormat="1" ht="14.25">
      <c r="B589" s="123" t="s">
        <v>17</v>
      </c>
      <c r="C589" s="124" t="s">
        <v>780</v>
      </c>
    </row>
    <row r="590" spans="2:3" s="122" customFormat="1" ht="14.25">
      <c r="B590" s="123"/>
      <c r="C590" s="124"/>
    </row>
    <row r="591" spans="2:3" s="122" customFormat="1" ht="99.75">
      <c r="B591" s="123" t="s">
        <v>26</v>
      </c>
      <c r="C591" s="124" t="s">
        <v>781</v>
      </c>
    </row>
    <row r="592" spans="2:3" s="122" customFormat="1" ht="42.75">
      <c r="B592" s="123" t="s">
        <v>782</v>
      </c>
      <c r="C592" s="124" t="s">
        <v>783</v>
      </c>
    </row>
    <row r="593" spans="2:3" s="122" customFormat="1" ht="42.75">
      <c r="B593" s="123" t="s">
        <v>784</v>
      </c>
      <c r="C593" s="124" t="s">
        <v>785</v>
      </c>
    </row>
    <row r="594" spans="2:3" s="122" customFormat="1" ht="14.25">
      <c r="B594" s="123" t="s">
        <v>786</v>
      </c>
      <c r="C594" s="124" t="s">
        <v>787</v>
      </c>
    </row>
    <row r="595" spans="2:3" s="122" customFormat="1" ht="28.5">
      <c r="B595" s="123" t="s">
        <v>788</v>
      </c>
      <c r="C595" s="124" t="s">
        <v>789</v>
      </c>
    </row>
    <row r="596" spans="2:3" s="122" customFormat="1" ht="42.75">
      <c r="B596" s="123" t="s">
        <v>790</v>
      </c>
      <c r="C596" s="124" t="s">
        <v>791</v>
      </c>
    </row>
    <row r="597" spans="2:3" s="122" customFormat="1" ht="42.75">
      <c r="B597" s="123" t="s">
        <v>792</v>
      </c>
      <c r="C597" s="124" t="s">
        <v>793</v>
      </c>
    </row>
    <row r="598" spans="2:3" s="122" customFormat="1" ht="42.75">
      <c r="B598" s="123" t="s">
        <v>794</v>
      </c>
      <c r="C598" s="124" t="s">
        <v>795</v>
      </c>
    </row>
    <row r="599" spans="2:3" s="122" customFormat="1" ht="85.5">
      <c r="B599" s="123" t="s">
        <v>796</v>
      </c>
      <c r="C599" s="124" t="s">
        <v>797</v>
      </c>
    </row>
    <row r="600" spans="2:3" s="122" customFormat="1" ht="14.25">
      <c r="B600" s="123"/>
      <c r="C600" s="124"/>
    </row>
    <row r="601" spans="2:3" s="122" customFormat="1" ht="14.25">
      <c r="B601" s="123"/>
      <c r="C601" s="124" t="s">
        <v>798</v>
      </c>
    </row>
    <row r="602" spans="2:3" s="122" customFormat="1" ht="28.5">
      <c r="B602" s="123" t="s">
        <v>26</v>
      </c>
      <c r="C602" s="124" t="s">
        <v>799</v>
      </c>
    </row>
    <row r="603" spans="2:3" s="122" customFormat="1" ht="28.5">
      <c r="B603" s="123" t="s">
        <v>26</v>
      </c>
      <c r="C603" s="124" t="s">
        <v>800</v>
      </c>
    </row>
    <row r="604" spans="2:3" s="122" customFormat="1" ht="14.25">
      <c r="B604" s="123" t="s">
        <v>249</v>
      </c>
      <c r="C604" s="124" t="s">
        <v>250</v>
      </c>
    </row>
    <row r="605" spans="2:3" s="122" customFormat="1" ht="14.25">
      <c r="B605" s="123" t="s">
        <v>249</v>
      </c>
      <c r="C605" s="124" t="s">
        <v>801</v>
      </c>
    </row>
    <row r="606" spans="2:3" s="122" customFormat="1" ht="14.25">
      <c r="B606" s="123" t="s">
        <v>249</v>
      </c>
      <c r="C606" s="124" t="s">
        <v>802</v>
      </c>
    </row>
    <row r="607" spans="2:3" s="122" customFormat="1" ht="14.25">
      <c r="B607" s="123" t="s">
        <v>249</v>
      </c>
      <c r="C607" s="124" t="s">
        <v>803</v>
      </c>
    </row>
    <row r="608" spans="2:3" s="122" customFormat="1" ht="14.25">
      <c r="B608" s="123" t="s">
        <v>249</v>
      </c>
      <c r="C608" s="124" t="s">
        <v>804</v>
      </c>
    </row>
    <row r="609" spans="2:3" s="122" customFormat="1" ht="14.25">
      <c r="B609" s="123" t="s">
        <v>26</v>
      </c>
      <c r="C609" s="124" t="s">
        <v>805</v>
      </c>
    </row>
    <row r="610" spans="2:3" s="122" customFormat="1" ht="14.25">
      <c r="B610" s="123" t="s">
        <v>26</v>
      </c>
      <c r="C610" s="124" t="s">
        <v>421</v>
      </c>
    </row>
    <row r="611" spans="2:3" s="122" customFormat="1" ht="14.25">
      <c r="B611" s="123" t="s">
        <v>249</v>
      </c>
      <c r="C611" s="124" t="s">
        <v>806</v>
      </c>
    </row>
    <row r="612" spans="2:3" s="122" customFormat="1" ht="14.25">
      <c r="B612" s="123" t="s">
        <v>249</v>
      </c>
      <c r="C612" s="124" t="s">
        <v>807</v>
      </c>
    </row>
    <row r="613" spans="2:3" s="122" customFormat="1" ht="14.25">
      <c r="B613" s="123" t="s">
        <v>249</v>
      </c>
      <c r="C613" s="124" t="s">
        <v>808</v>
      </c>
    </row>
    <row r="614" spans="2:3" s="122" customFormat="1" ht="14.25">
      <c r="B614" s="123" t="s">
        <v>249</v>
      </c>
      <c r="C614" s="124" t="s">
        <v>809</v>
      </c>
    </row>
    <row r="615" spans="2:3" s="122" customFormat="1" ht="14.25">
      <c r="B615" s="123" t="s">
        <v>26</v>
      </c>
      <c r="C615" s="124" t="s">
        <v>663</v>
      </c>
    </row>
    <row r="616" spans="2:3" s="122" customFormat="1" ht="14.25">
      <c r="B616" s="123" t="s">
        <v>249</v>
      </c>
      <c r="C616" s="124" t="s">
        <v>810</v>
      </c>
    </row>
    <row r="617" spans="2:3" s="122" customFormat="1" ht="14.25">
      <c r="B617" s="123" t="s">
        <v>249</v>
      </c>
      <c r="C617" s="124" t="s">
        <v>811</v>
      </c>
    </row>
    <row r="618" spans="2:3" s="122" customFormat="1" ht="14.25">
      <c r="B618" s="123"/>
      <c r="C618" s="124"/>
    </row>
    <row r="619" spans="2:3" s="122" customFormat="1" ht="14.25">
      <c r="B619" s="123" t="s">
        <v>812</v>
      </c>
      <c r="C619" s="124" t="s">
        <v>813</v>
      </c>
    </row>
    <row r="620" spans="2:3" s="122" customFormat="1" ht="14.25">
      <c r="B620" s="123"/>
      <c r="C620" s="124"/>
    </row>
    <row r="621" spans="2:3" s="122" customFormat="1" ht="42.75">
      <c r="B621" s="123" t="s">
        <v>26</v>
      </c>
      <c r="C621" s="124" t="s">
        <v>814</v>
      </c>
    </row>
    <row r="622" spans="2:3" s="122" customFormat="1" ht="28.5">
      <c r="B622" s="123" t="s">
        <v>815</v>
      </c>
      <c r="C622" s="124" t="s">
        <v>816</v>
      </c>
    </row>
    <row r="623" spans="2:3" s="122" customFormat="1" ht="42.75">
      <c r="B623" s="123" t="s">
        <v>817</v>
      </c>
      <c r="C623" s="124" t="s">
        <v>818</v>
      </c>
    </row>
    <row r="624" spans="2:3" s="122" customFormat="1" ht="42.75">
      <c r="B624" s="123" t="s">
        <v>819</v>
      </c>
      <c r="C624" s="124" t="s">
        <v>820</v>
      </c>
    </row>
    <row r="625" spans="2:3" s="122" customFormat="1" ht="28.5">
      <c r="B625" s="123" t="s">
        <v>821</v>
      </c>
      <c r="C625" s="124" t="s">
        <v>822</v>
      </c>
    </row>
    <row r="626" spans="2:3" s="122" customFormat="1" ht="85.5">
      <c r="B626" s="123" t="s">
        <v>823</v>
      </c>
      <c r="C626" s="124" t="s">
        <v>824</v>
      </c>
    </row>
    <row r="627" spans="2:3" s="122" customFormat="1" ht="85.5">
      <c r="B627" s="123" t="s">
        <v>825</v>
      </c>
      <c r="C627" s="124" t="s">
        <v>826</v>
      </c>
    </row>
    <row r="628" spans="2:3" s="122" customFormat="1" ht="199.5">
      <c r="B628" s="123" t="s">
        <v>827</v>
      </c>
      <c r="C628" s="124" t="s">
        <v>828</v>
      </c>
    </row>
    <row r="629" spans="2:3" s="122" customFormat="1" ht="185.25">
      <c r="B629" s="123" t="s">
        <v>829</v>
      </c>
      <c r="C629" s="124" t="s">
        <v>830</v>
      </c>
    </row>
    <row r="630" spans="2:3" s="122" customFormat="1" ht="85.5">
      <c r="B630" s="123" t="s">
        <v>831</v>
      </c>
      <c r="C630" s="124" t="s">
        <v>832</v>
      </c>
    </row>
    <row r="631" spans="2:3" s="122" customFormat="1" ht="28.5">
      <c r="B631" s="123" t="s">
        <v>833</v>
      </c>
      <c r="C631" s="124" t="s">
        <v>834</v>
      </c>
    </row>
    <row r="632" spans="2:3" s="122" customFormat="1" ht="42.75">
      <c r="B632" s="123" t="s">
        <v>835</v>
      </c>
      <c r="C632" s="124" t="s">
        <v>836</v>
      </c>
    </row>
    <row r="633" spans="2:3" s="122" customFormat="1" ht="42.75">
      <c r="B633" s="123" t="s">
        <v>837</v>
      </c>
      <c r="C633" s="124" t="s">
        <v>838</v>
      </c>
    </row>
    <row r="634" spans="2:3" s="122" customFormat="1" ht="42.75">
      <c r="B634" s="123" t="s">
        <v>839</v>
      </c>
      <c r="C634" s="124" t="s">
        <v>840</v>
      </c>
    </row>
    <row r="635" spans="2:3" s="122" customFormat="1" ht="14.25">
      <c r="B635" s="123"/>
      <c r="C635" s="124"/>
    </row>
    <row r="636" spans="2:3" s="122" customFormat="1" ht="14.25">
      <c r="B636" s="123"/>
      <c r="C636" s="124" t="s">
        <v>841</v>
      </c>
    </row>
    <row r="637" spans="2:3" s="122" customFormat="1" ht="14.25">
      <c r="B637" s="123" t="s">
        <v>842</v>
      </c>
      <c r="C637" s="124" t="s">
        <v>843</v>
      </c>
    </row>
    <row r="638" spans="2:3" s="122" customFormat="1" ht="71.25">
      <c r="B638" s="123"/>
      <c r="C638" s="124" t="s">
        <v>844</v>
      </c>
    </row>
    <row r="639" spans="2:3" s="122" customFormat="1" ht="14.25">
      <c r="B639" s="123" t="s">
        <v>845</v>
      </c>
      <c r="C639" s="124" t="s">
        <v>846</v>
      </c>
    </row>
    <row r="640" spans="2:3" s="122" customFormat="1" ht="171">
      <c r="B640" s="123"/>
      <c r="C640" s="124" t="s">
        <v>847</v>
      </c>
    </row>
    <row r="641" spans="2:3" s="122" customFormat="1" ht="28.5">
      <c r="B641" s="123" t="s">
        <v>848</v>
      </c>
      <c r="C641" s="124" t="s">
        <v>849</v>
      </c>
    </row>
    <row r="642" spans="2:3" s="122" customFormat="1" ht="14.25">
      <c r="B642" s="123"/>
      <c r="C642" s="124" t="s">
        <v>850</v>
      </c>
    </row>
    <row r="643" spans="2:3" s="122" customFormat="1" ht="14.25">
      <c r="B643" s="123" t="s">
        <v>851</v>
      </c>
      <c r="C643" s="124" t="s">
        <v>852</v>
      </c>
    </row>
    <row r="644" spans="2:3" s="122" customFormat="1" ht="14.25">
      <c r="B644" s="123"/>
      <c r="C644" s="124" t="s">
        <v>853</v>
      </c>
    </row>
    <row r="645" spans="2:3" s="122" customFormat="1" ht="14.25">
      <c r="B645" s="123"/>
      <c r="C645" s="124" t="s">
        <v>854</v>
      </c>
    </row>
    <row r="646" spans="2:3" s="122" customFormat="1" ht="14.25">
      <c r="B646" s="123"/>
      <c r="C646" s="124" t="s">
        <v>855</v>
      </c>
    </row>
    <row r="647" spans="2:3" s="122" customFormat="1" ht="28.5">
      <c r="B647" s="123"/>
      <c r="C647" s="124" t="s">
        <v>856</v>
      </c>
    </row>
    <row r="648" spans="2:3" s="122" customFormat="1" ht="14.25">
      <c r="B648" s="123"/>
      <c r="C648" s="124" t="s">
        <v>857</v>
      </c>
    </row>
    <row r="649" spans="2:3" s="122" customFormat="1" ht="14.25">
      <c r="B649" s="123" t="s">
        <v>858</v>
      </c>
      <c r="C649" s="124" t="s">
        <v>859</v>
      </c>
    </row>
    <row r="650" spans="2:3" s="122" customFormat="1" ht="14.25">
      <c r="B650" s="123"/>
      <c r="C650" s="124" t="s">
        <v>860</v>
      </c>
    </row>
    <row r="651" spans="2:3" s="122" customFormat="1" ht="28.5">
      <c r="B651" s="123"/>
      <c r="C651" s="124" t="s">
        <v>861</v>
      </c>
    </row>
    <row r="652" spans="2:3" s="122" customFormat="1" ht="14.25">
      <c r="B652" s="123"/>
      <c r="C652" s="124" t="s">
        <v>862</v>
      </c>
    </row>
    <row r="653" spans="2:3" s="122" customFormat="1" ht="28.5">
      <c r="B653" s="123" t="s">
        <v>863</v>
      </c>
      <c r="C653" s="124" t="s">
        <v>864</v>
      </c>
    </row>
    <row r="654" spans="2:3" s="122" customFormat="1" ht="14.25">
      <c r="B654" s="123"/>
      <c r="C654" s="124" t="s">
        <v>865</v>
      </c>
    </row>
    <row r="655" spans="2:3" s="122" customFormat="1" ht="14.25">
      <c r="B655" s="123" t="s">
        <v>866</v>
      </c>
      <c r="C655" s="124" t="s">
        <v>867</v>
      </c>
    </row>
    <row r="656" spans="2:3" s="122" customFormat="1" ht="14.25">
      <c r="B656" s="123"/>
      <c r="C656" s="124" t="s">
        <v>868</v>
      </c>
    </row>
    <row r="657" spans="2:3" s="122" customFormat="1" ht="28.5">
      <c r="B657" s="123" t="s">
        <v>869</v>
      </c>
      <c r="C657" s="124" t="s">
        <v>870</v>
      </c>
    </row>
    <row r="658" spans="2:3" s="122" customFormat="1" ht="14.25">
      <c r="B658" s="123"/>
      <c r="C658" s="124" t="s">
        <v>871</v>
      </c>
    </row>
    <row r="659" spans="2:3" s="122" customFormat="1" ht="14.25">
      <c r="B659" s="123" t="s">
        <v>872</v>
      </c>
      <c r="C659" s="124" t="s">
        <v>873</v>
      </c>
    </row>
    <row r="660" spans="2:3" s="122" customFormat="1" ht="14.25">
      <c r="B660" s="123"/>
      <c r="C660" s="124" t="s">
        <v>874</v>
      </c>
    </row>
    <row r="661" spans="2:3" s="122" customFormat="1" ht="14.25">
      <c r="B661" s="123" t="s">
        <v>875</v>
      </c>
      <c r="C661" s="124" t="s">
        <v>876</v>
      </c>
    </row>
    <row r="662" spans="2:3" s="122" customFormat="1" ht="14.25">
      <c r="B662" s="123"/>
      <c r="C662" s="124" t="s">
        <v>877</v>
      </c>
    </row>
    <row r="663" spans="2:3" s="122" customFormat="1" ht="14.25">
      <c r="B663" s="123"/>
      <c r="C663" s="124" t="s">
        <v>878</v>
      </c>
    </row>
    <row r="664" spans="2:3" s="122" customFormat="1" ht="14.25">
      <c r="B664" s="123" t="s">
        <v>879</v>
      </c>
      <c r="C664" s="124" t="s">
        <v>880</v>
      </c>
    </row>
    <row r="665" spans="2:3" s="122" customFormat="1" ht="14.25">
      <c r="B665" s="123"/>
      <c r="C665" s="124" t="s">
        <v>881</v>
      </c>
    </row>
    <row r="666" spans="2:3" s="122" customFormat="1" ht="28.5">
      <c r="B666" s="123" t="s">
        <v>882</v>
      </c>
      <c r="C666" s="124" t="s">
        <v>883</v>
      </c>
    </row>
    <row r="667" spans="2:3" s="122" customFormat="1" ht="14.25">
      <c r="B667" s="123"/>
      <c r="C667" s="124" t="s">
        <v>884</v>
      </c>
    </row>
    <row r="668" spans="2:3" s="122" customFormat="1" ht="14.25">
      <c r="B668" s="123" t="s">
        <v>885</v>
      </c>
      <c r="C668" s="124" t="s">
        <v>886</v>
      </c>
    </row>
    <row r="669" spans="2:3" s="122" customFormat="1" ht="14.25">
      <c r="B669" s="123"/>
      <c r="C669" s="124" t="s">
        <v>887</v>
      </c>
    </row>
    <row r="670" spans="2:3" s="122" customFormat="1" ht="28.5">
      <c r="B670" s="123" t="s">
        <v>888</v>
      </c>
      <c r="C670" s="124" t="s">
        <v>889</v>
      </c>
    </row>
    <row r="671" spans="2:3" s="122" customFormat="1" ht="14.25">
      <c r="B671" s="123"/>
      <c r="C671" s="124" t="s">
        <v>890</v>
      </c>
    </row>
    <row r="672" spans="2:3" s="122" customFormat="1" ht="28.5">
      <c r="B672" s="123" t="s">
        <v>891</v>
      </c>
      <c r="C672" s="124" t="s">
        <v>892</v>
      </c>
    </row>
    <row r="673" spans="2:3" s="122" customFormat="1" ht="14.25">
      <c r="B673" s="123"/>
      <c r="C673" s="124" t="s">
        <v>893</v>
      </c>
    </row>
    <row r="674" spans="2:3" s="122" customFormat="1" ht="14.25">
      <c r="B674" s="123"/>
      <c r="C674" s="124" t="s">
        <v>894</v>
      </c>
    </row>
    <row r="675" spans="2:3" s="122" customFormat="1" ht="71.25">
      <c r="B675" s="123" t="s">
        <v>895</v>
      </c>
      <c r="C675" s="124" t="s">
        <v>896</v>
      </c>
    </row>
    <row r="676" spans="2:3" s="122" customFormat="1" ht="14.25">
      <c r="B676" s="123"/>
      <c r="C676" s="124" t="s">
        <v>897</v>
      </c>
    </row>
    <row r="677" spans="2:3" s="122" customFormat="1" ht="14.25">
      <c r="B677" s="123" t="s">
        <v>898</v>
      </c>
      <c r="C677" s="124" t="s">
        <v>899</v>
      </c>
    </row>
    <row r="678" spans="2:3" s="122" customFormat="1" ht="14.25">
      <c r="B678" s="123"/>
      <c r="C678" s="124" t="s">
        <v>846</v>
      </c>
    </row>
    <row r="679" spans="2:3" s="122" customFormat="1" ht="28.5">
      <c r="B679" s="123" t="s">
        <v>900</v>
      </c>
      <c r="C679" s="124" t="s">
        <v>849</v>
      </c>
    </row>
    <row r="680" spans="2:3" s="122" customFormat="1" ht="14.25">
      <c r="B680" s="123"/>
      <c r="C680" s="124" t="s">
        <v>850</v>
      </c>
    </row>
    <row r="681" spans="2:3" s="122" customFormat="1" ht="14.25">
      <c r="B681" s="123" t="s">
        <v>901</v>
      </c>
      <c r="C681" s="124" t="s">
        <v>852</v>
      </c>
    </row>
    <row r="682" spans="2:3" s="122" customFormat="1" ht="14.25">
      <c r="B682" s="123"/>
      <c r="C682" s="124" t="s">
        <v>853</v>
      </c>
    </row>
    <row r="683" spans="2:3" s="122" customFormat="1" ht="14.25">
      <c r="B683" s="123" t="s">
        <v>902</v>
      </c>
      <c r="C683" s="124" t="s">
        <v>854</v>
      </c>
    </row>
    <row r="684" spans="2:3" s="122" customFormat="1" ht="14.25">
      <c r="B684" s="123"/>
      <c r="C684" s="124" t="s">
        <v>855</v>
      </c>
    </row>
    <row r="685" spans="2:3" s="122" customFormat="1" ht="28.5">
      <c r="B685" s="123" t="s">
        <v>903</v>
      </c>
      <c r="C685" s="124" t="s">
        <v>856</v>
      </c>
    </row>
    <row r="686" spans="2:3" s="122" customFormat="1" ht="14.25">
      <c r="B686" s="123"/>
      <c r="C686" s="124" t="s">
        <v>857</v>
      </c>
    </row>
    <row r="687" spans="2:3" s="122" customFormat="1" ht="14.25">
      <c r="B687" s="123" t="s">
        <v>904</v>
      </c>
      <c r="C687" s="124" t="s">
        <v>859</v>
      </c>
    </row>
    <row r="688" spans="2:3" s="122" customFormat="1" ht="14.25">
      <c r="B688" s="123"/>
      <c r="C688" s="124" t="s">
        <v>860</v>
      </c>
    </row>
    <row r="689" spans="2:3" s="122" customFormat="1" ht="28.5">
      <c r="B689" s="123" t="s">
        <v>905</v>
      </c>
      <c r="C689" s="124" t="s">
        <v>906</v>
      </c>
    </row>
    <row r="690" spans="2:3" s="122" customFormat="1" ht="14.25">
      <c r="B690" s="123"/>
      <c r="C690" s="124" t="s">
        <v>907</v>
      </c>
    </row>
    <row r="691" spans="2:3" s="122" customFormat="1" ht="14.25">
      <c r="B691" s="123"/>
      <c r="C691" s="124" t="s">
        <v>908</v>
      </c>
    </row>
    <row r="692" spans="2:3" s="122" customFormat="1" ht="28.5">
      <c r="B692" s="123" t="s">
        <v>909</v>
      </c>
      <c r="C692" s="124" t="s">
        <v>910</v>
      </c>
    </row>
    <row r="693" spans="2:3" s="122" customFormat="1" ht="14.25">
      <c r="B693" s="123"/>
      <c r="C693" s="124" t="s">
        <v>862</v>
      </c>
    </row>
    <row r="694" spans="2:3" s="122" customFormat="1" ht="28.5">
      <c r="B694" s="123" t="s">
        <v>911</v>
      </c>
      <c r="C694" s="124" t="s">
        <v>864</v>
      </c>
    </row>
    <row r="695" spans="2:3" s="122" customFormat="1" ht="14.25">
      <c r="B695" s="123"/>
      <c r="C695" s="124" t="s">
        <v>865</v>
      </c>
    </row>
    <row r="696" spans="2:3" s="122" customFormat="1" ht="14.25">
      <c r="B696" s="123" t="s">
        <v>912</v>
      </c>
      <c r="C696" s="124" t="s">
        <v>867</v>
      </c>
    </row>
    <row r="697" spans="2:3" s="122" customFormat="1" ht="14.25">
      <c r="B697" s="123"/>
      <c r="C697" s="124" t="s">
        <v>868</v>
      </c>
    </row>
    <row r="698" spans="2:3" s="122" customFormat="1" ht="28.5">
      <c r="B698" s="123" t="s">
        <v>913</v>
      </c>
      <c r="C698" s="124" t="s">
        <v>870</v>
      </c>
    </row>
    <row r="699" spans="2:3" s="122" customFormat="1" ht="14.25">
      <c r="B699" s="123"/>
      <c r="C699" s="124" t="s">
        <v>871</v>
      </c>
    </row>
    <row r="700" spans="2:3" s="122" customFormat="1" ht="14.25">
      <c r="B700" s="123" t="s">
        <v>914</v>
      </c>
      <c r="C700" s="124" t="s">
        <v>873</v>
      </c>
    </row>
    <row r="701" spans="2:3" s="122" customFormat="1" ht="14.25">
      <c r="B701" s="123"/>
      <c r="C701" s="124" t="s">
        <v>874</v>
      </c>
    </row>
    <row r="702" spans="2:3" s="122" customFormat="1" ht="14.25">
      <c r="B702" s="123" t="s">
        <v>915</v>
      </c>
      <c r="C702" s="124" t="s">
        <v>876</v>
      </c>
    </row>
    <row r="703" spans="2:3" s="122" customFormat="1" ht="14.25">
      <c r="B703" s="123"/>
      <c r="C703" s="124" t="s">
        <v>877</v>
      </c>
    </row>
    <row r="704" spans="2:3" s="122" customFormat="1" ht="14.25">
      <c r="B704" s="123"/>
      <c r="C704" s="124" t="s">
        <v>878</v>
      </c>
    </row>
    <row r="705" spans="2:3" s="122" customFormat="1" ht="14.25">
      <c r="B705" s="123" t="s">
        <v>916</v>
      </c>
      <c r="C705" s="124" t="s">
        <v>880</v>
      </c>
    </row>
    <row r="706" spans="2:3" s="122" customFormat="1" ht="14.25">
      <c r="B706" s="123"/>
      <c r="C706" s="124" t="s">
        <v>881</v>
      </c>
    </row>
    <row r="707" spans="2:3" s="122" customFormat="1" ht="28.5">
      <c r="B707" s="123" t="s">
        <v>917</v>
      </c>
      <c r="C707" s="124" t="s">
        <v>883</v>
      </c>
    </row>
    <row r="708" spans="2:3" s="122" customFormat="1" ht="14.25">
      <c r="B708" s="123"/>
      <c r="C708" s="124" t="s">
        <v>884</v>
      </c>
    </row>
    <row r="709" spans="2:3" s="122" customFormat="1" ht="14.25">
      <c r="B709" s="123" t="s">
        <v>918</v>
      </c>
      <c r="C709" s="124" t="s">
        <v>886</v>
      </c>
    </row>
    <row r="710" spans="2:3" s="122" customFormat="1" ht="14.25">
      <c r="B710" s="123"/>
      <c r="C710" s="124" t="s">
        <v>887</v>
      </c>
    </row>
    <row r="711" spans="2:3" s="122" customFormat="1" ht="28.5">
      <c r="B711" s="123" t="s">
        <v>919</v>
      </c>
      <c r="C711" s="124" t="s">
        <v>889</v>
      </c>
    </row>
    <row r="712" spans="2:3" s="122" customFormat="1" ht="14.25">
      <c r="B712" s="123"/>
      <c r="C712" s="124" t="s">
        <v>890</v>
      </c>
    </row>
    <row r="713" spans="2:3" s="122" customFormat="1" ht="28.5">
      <c r="B713" s="123" t="s">
        <v>920</v>
      </c>
      <c r="C713" s="124" t="s">
        <v>892</v>
      </c>
    </row>
    <row r="714" spans="2:3" s="122" customFormat="1" ht="14.25">
      <c r="B714" s="123"/>
      <c r="C714" s="124" t="s">
        <v>893</v>
      </c>
    </row>
    <row r="715" spans="2:3" s="122" customFormat="1" ht="14.25">
      <c r="B715" s="123"/>
      <c r="C715" s="124"/>
    </row>
    <row r="716" spans="2:3" s="122" customFormat="1" ht="14.25">
      <c r="B716" s="123"/>
      <c r="C716" s="124" t="s">
        <v>921</v>
      </c>
    </row>
    <row r="717" spans="2:3" s="122" customFormat="1" ht="14.25">
      <c r="B717" s="123" t="s">
        <v>26</v>
      </c>
      <c r="C717" s="124" t="s">
        <v>415</v>
      </c>
    </row>
    <row r="718" spans="2:3" s="122" customFormat="1" ht="14.25">
      <c r="B718" s="123" t="s">
        <v>249</v>
      </c>
      <c r="C718" s="124" t="s">
        <v>922</v>
      </c>
    </row>
    <row r="719" spans="2:3" s="122" customFormat="1" ht="14.25">
      <c r="B719" s="123" t="s">
        <v>249</v>
      </c>
      <c r="C719" s="124" t="s">
        <v>923</v>
      </c>
    </row>
    <row r="720" spans="2:3" s="122" customFormat="1" ht="28.5">
      <c r="B720" s="123" t="s">
        <v>249</v>
      </c>
      <c r="C720" s="124" t="s">
        <v>924</v>
      </c>
    </row>
    <row r="721" spans="2:3" s="122" customFormat="1" ht="14.25">
      <c r="B721" s="123" t="s">
        <v>26</v>
      </c>
      <c r="C721" s="124" t="s">
        <v>925</v>
      </c>
    </row>
    <row r="722" spans="2:3" s="122" customFormat="1" ht="14.25">
      <c r="B722" s="123" t="s">
        <v>249</v>
      </c>
      <c r="C722" s="124" t="s">
        <v>926</v>
      </c>
    </row>
    <row r="723" spans="2:3" s="122" customFormat="1" ht="14.25">
      <c r="B723" s="123" t="s">
        <v>249</v>
      </c>
      <c r="C723" s="124" t="s">
        <v>927</v>
      </c>
    </row>
    <row r="724" spans="2:3" s="122" customFormat="1" ht="14.25">
      <c r="B724" s="123" t="s">
        <v>249</v>
      </c>
      <c r="C724" s="124" t="s">
        <v>928</v>
      </c>
    </row>
    <row r="725" spans="2:3" s="122" customFormat="1" ht="14.25">
      <c r="B725" s="123" t="s">
        <v>26</v>
      </c>
      <c r="C725" s="124" t="s">
        <v>929</v>
      </c>
    </row>
    <row r="726" spans="2:3" s="122" customFormat="1" ht="14.25">
      <c r="B726" s="123" t="s">
        <v>249</v>
      </c>
      <c r="C726" s="124" t="s">
        <v>930</v>
      </c>
    </row>
    <row r="727" spans="2:3" s="122" customFormat="1" ht="14.25">
      <c r="B727" s="123" t="s">
        <v>249</v>
      </c>
      <c r="C727" s="124" t="s">
        <v>931</v>
      </c>
    </row>
    <row r="728" spans="2:3" s="122" customFormat="1" ht="14.25">
      <c r="B728" s="123" t="s">
        <v>249</v>
      </c>
      <c r="C728" s="124" t="s">
        <v>932</v>
      </c>
    </row>
    <row r="729" spans="2:3" s="122" customFormat="1" ht="14.25">
      <c r="B729" s="123" t="s">
        <v>249</v>
      </c>
      <c r="C729" s="124" t="s">
        <v>933</v>
      </c>
    </row>
    <row r="730" spans="2:3" s="122" customFormat="1" ht="14.25">
      <c r="B730" s="123" t="s">
        <v>249</v>
      </c>
      <c r="C730" s="124" t="s">
        <v>934</v>
      </c>
    </row>
    <row r="731" spans="2:3" s="122" customFormat="1" ht="14.25">
      <c r="B731" s="123" t="s">
        <v>249</v>
      </c>
      <c r="C731" s="124" t="s">
        <v>935</v>
      </c>
    </row>
    <row r="732" spans="2:3" s="122" customFormat="1" ht="14.25">
      <c r="B732" s="123" t="s">
        <v>249</v>
      </c>
      <c r="C732" s="124" t="s">
        <v>936</v>
      </c>
    </row>
    <row r="733" spans="2:3" s="122" customFormat="1" ht="14.25">
      <c r="B733" s="123" t="s">
        <v>249</v>
      </c>
      <c r="C733" s="124" t="s">
        <v>937</v>
      </c>
    </row>
    <row r="734" spans="2:3" s="122" customFormat="1" ht="14.25">
      <c r="B734" s="123" t="s">
        <v>26</v>
      </c>
      <c r="C734" s="124" t="s">
        <v>938</v>
      </c>
    </row>
    <row r="735" spans="2:3" s="122" customFormat="1" ht="28.5">
      <c r="B735" s="123" t="s">
        <v>249</v>
      </c>
      <c r="C735" s="124" t="s">
        <v>939</v>
      </c>
    </row>
    <row r="736" spans="2:3" s="122" customFormat="1" ht="14.25">
      <c r="B736" s="123" t="s">
        <v>249</v>
      </c>
      <c r="C736" s="124" t="s">
        <v>940</v>
      </c>
    </row>
    <row r="737" spans="2:3" s="122" customFormat="1" ht="14.25">
      <c r="B737" s="123" t="s">
        <v>249</v>
      </c>
      <c r="C737" s="124" t="s">
        <v>941</v>
      </c>
    </row>
    <row r="738" spans="2:3" s="122" customFormat="1" ht="14.25">
      <c r="B738" s="123" t="s">
        <v>249</v>
      </c>
      <c r="C738" s="124" t="s">
        <v>942</v>
      </c>
    </row>
    <row r="739" spans="2:3" s="122" customFormat="1" ht="14.25">
      <c r="B739" s="123" t="s">
        <v>26</v>
      </c>
      <c r="C739" s="124" t="s">
        <v>943</v>
      </c>
    </row>
    <row r="740" spans="2:3" s="122" customFormat="1" ht="28.5">
      <c r="B740" s="123" t="s">
        <v>249</v>
      </c>
      <c r="C740" s="124" t="s">
        <v>944</v>
      </c>
    </row>
    <row r="741" spans="2:3" s="122" customFormat="1" ht="14.25">
      <c r="B741" s="123" t="s">
        <v>249</v>
      </c>
      <c r="C741" s="124" t="s">
        <v>945</v>
      </c>
    </row>
    <row r="742" spans="2:3" s="122" customFormat="1" ht="28.5">
      <c r="B742" s="123" t="s">
        <v>249</v>
      </c>
      <c r="C742" s="124" t="s">
        <v>946</v>
      </c>
    </row>
    <row r="743" spans="2:3" s="122" customFormat="1" ht="14.25">
      <c r="B743" s="123" t="s">
        <v>249</v>
      </c>
      <c r="C743" s="124" t="s">
        <v>947</v>
      </c>
    </row>
    <row r="744" spans="2:3" s="122" customFormat="1" ht="14.25">
      <c r="B744" s="123"/>
      <c r="C744" s="124"/>
    </row>
    <row r="745" spans="2:3" s="122" customFormat="1" ht="14.25">
      <c r="B745" s="123" t="s">
        <v>948</v>
      </c>
      <c r="C745" s="124" t="s">
        <v>949</v>
      </c>
    </row>
    <row r="746" spans="2:3" s="122" customFormat="1" ht="14.25">
      <c r="B746" s="123"/>
      <c r="C746" s="124"/>
    </row>
    <row r="747" spans="2:3" s="122" customFormat="1" ht="57.75">
      <c r="B747" s="123" t="s">
        <v>950</v>
      </c>
      <c r="C747" s="124" t="s">
        <v>951</v>
      </c>
    </row>
    <row r="748" spans="2:3" s="122" customFormat="1" ht="14.25">
      <c r="B748" s="123"/>
      <c r="C748" s="124"/>
    </row>
    <row r="749" spans="2:3" s="122" customFormat="1" ht="14.25">
      <c r="B749" s="123" t="s">
        <v>952</v>
      </c>
      <c r="C749" s="124" t="s">
        <v>953</v>
      </c>
    </row>
    <row r="750" spans="2:3" s="122" customFormat="1" ht="14.25">
      <c r="B750" s="123"/>
      <c r="C750" s="124"/>
    </row>
    <row r="751" spans="2:3" s="122" customFormat="1" ht="57">
      <c r="B751" s="123" t="s">
        <v>46</v>
      </c>
      <c r="C751" s="124" t="s">
        <v>954</v>
      </c>
    </row>
    <row r="752" spans="2:3" s="122" customFormat="1" ht="71.25">
      <c r="B752" s="123" t="s">
        <v>955</v>
      </c>
      <c r="C752" s="124" t="s">
        <v>956</v>
      </c>
    </row>
    <row r="753" spans="1:5" s="122" customFormat="1" ht="14.25">
      <c r="B753" s="123"/>
      <c r="C753" s="124"/>
    </row>
    <row r="754" spans="1:5" s="122" customFormat="1" ht="71.25">
      <c r="B754" s="123" t="s">
        <v>48</v>
      </c>
      <c r="C754" s="124" t="s">
        <v>957</v>
      </c>
    </row>
    <row r="755" spans="1:5" s="122" customFormat="1" ht="99.75">
      <c r="B755" s="123" t="s">
        <v>958</v>
      </c>
      <c r="C755" s="124" t="s">
        <v>959</v>
      </c>
    </row>
    <row r="756" spans="1:5" s="122" customFormat="1" ht="14.25">
      <c r="B756" s="123"/>
      <c r="C756" s="124"/>
    </row>
    <row r="757" spans="1:5" s="122" customFormat="1" ht="14.25">
      <c r="B757" s="123" t="s">
        <v>960</v>
      </c>
      <c r="C757" s="124" t="s">
        <v>961</v>
      </c>
    </row>
    <row r="758" spans="1:5" s="122" customFormat="1" ht="14.25">
      <c r="B758" s="123"/>
      <c r="C758" s="124"/>
    </row>
    <row r="759" spans="1:5" s="122" customFormat="1" ht="57.75">
      <c r="B759" s="123" t="s">
        <v>26</v>
      </c>
      <c r="C759" s="124" t="s">
        <v>962</v>
      </c>
    </row>
    <row r="760" spans="1:5" s="122" customFormat="1" ht="14.25">
      <c r="B760" s="123"/>
      <c r="C760" s="124"/>
    </row>
    <row r="761" spans="1:5" s="122" customFormat="1" ht="14.25">
      <c r="B761" s="123" t="s">
        <v>963</v>
      </c>
      <c r="C761" s="124" t="s">
        <v>964</v>
      </c>
    </row>
    <row r="762" spans="1:5" s="122" customFormat="1" ht="14.25">
      <c r="B762" s="123"/>
      <c r="C762" s="124"/>
    </row>
    <row r="763" spans="1:5" s="122" customFormat="1" ht="156.75">
      <c r="B763" s="123" t="s">
        <v>965</v>
      </c>
      <c r="C763" s="124" t="s">
        <v>966</v>
      </c>
    </row>
    <row r="764" spans="1:5" s="122" customFormat="1" ht="57">
      <c r="B764" s="123" t="s">
        <v>967</v>
      </c>
      <c r="C764" s="124" t="s">
        <v>968</v>
      </c>
    </row>
    <row r="765" spans="1:5" s="122" customFormat="1" ht="99.75">
      <c r="B765" s="123" t="s">
        <v>969</v>
      </c>
      <c r="C765" s="124" t="s">
        <v>970</v>
      </c>
    </row>
    <row r="766" spans="1:5" s="122" customFormat="1">
      <c r="A766" s="130"/>
      <c r="B766" s="113"/>
      <c r="C766" s="114"/>
      <c r="D766" s="130"/>
      <c r="E766" s="115"/>
    </row>
    <row r="767" spans="1:5" s="122" customFormat="1">
      <c r="A767" s="130"/>
      <c r="B767" s="113"/>
      <c r="C767" s="114"/>
      <c r="D767" s="130"/>
      <c r="E767" s="115"/>
    </row>
    <row r="768" spans="1:5" s="122" customFormat="1">
      <c r="A768" s="130"/>
      <c r="B768" s="113"/>
      <c r="C768" s="114"/>
      <c r="D768" s="130"/>
      <c r="E768" s="115"/>
    </row>
  </sheetData>
  <sheetProtection algorithmName="SHA-512" hashValue="Lk/XYyfYm3Xl4cJyMfM4dDDVOyS7pEexMRn+bxB8GzzSDLJckp5hayPZMl+m7HIhr3lpUSQCFN8BEAYEBUp39g==" saltValue="gKkVr0YD1DwSp/g8/l+qVQ==" spinCount="100000" sheet="1" objects="1" scenarios="1"/>
  <mergeCells count="4">
    <mergeCell ref="A3:C3"/>
    <mergeCell ref="B6:C6"/>
    <mergeCell ref="B8:E8"/>
    <mergeCell ref="B9:C9"/>
  </mergeCells>
  <printOptions horizontalCentered="1"/>
  <pageMargins left="0.70866141732283472" right="0.70866141732283472" top="0.74803149606299213" bottom="0.94633333333333336" header="0.31496062992125984" footer="0.31496062992125984"/>
  <pageSetup paperSize="9" scale="68" fitToHeight="0" orientation="portrait" r:id="rId1"/>
  <headerFooter alignWithMargins="0">
    <oddFooter>&amp;LNaziv gradnje: RTP 110/20 kV Pivka - Obnova zašč. in vodenja TR polj ter zamenjava TR 2
Vsebina: Stroškovnik
Št. načrta: SIP646-DZR
Št. mape:  SIP646-DZR.G02-Gradbena dela
Datoteka:   &amp;F&amp;RRevizija: 0
Datum: februar 2026
Stran: &amp;P od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499984740745262"/>
  </sheetPr>
  <dimension ref="A1:N74"/>
  <sheetViews>
    <sheetView view="pageBreakPreview" zoomScaleNormal="70" zoomScaleSheetLayoutView="100" workbookViewId="0">
      <pane xSplit="2" ySplit="11" topLeftCell="C48" activePane="bottomRight" state="frozen"/>
      <selection pane="topRight" activeCell="C1" sqref="C1"/>
      <selection pane="bottomLeft" activeCell="A12" sqref="A12"/>
      <selection pane="bottomRight" activeCell="C11" sqref="C11"/>
    </sheetView>
  </sheetViews>
  <sheetFormatPr defaultColWidth="9.140625" defaultRowHeight="12.75"/>
  <cols>
    <col min="1" max="1" width="5.7109375" style="14" customWidth="1"/>
    <col min="2" max="2" width="7.7109375" style="74" customWidth="1"/>
    <col min="3" max="3" width="57.5703125" style="34" customWidth="1"/>
    <col min="4" max="4" width="9" style="16" customWidth="1"/>
    <col min="5" max="5" width="11.85546875" style="17" customWidth="1"/>
    <col min="6" max="6" width="15.42578125" style="17" customWidth="1"/>
    <col min="7" max="7" width="19.85546875" style="17" customWidth="1"/>
    <col min="8" max="8" width="9.140625" style="18"/>
    <col min="9" max="9" width="45.28515625" style="14" customWidth="1"/>
    <col min="10" max="16384" width="9.140625" style="14"/>
  </cols>
  <sheetData>
    <row r="1" spans="1:9" ht="16.5" customHeight="1"/>
    <row r="2" spans="1:9" ht="16.5" customHeight="1"/>
    <row r="3" spans="1:9" ht="16.5" customHeight="1">
      <c r="A3" s="232"/>
      <c r="B3" s="232"/>
      <c r="C3" s="232"/>
      <c r="F3" s="159"/>
    </row>
    <row r="4" spans="1:9" ht="9.1999999999999993" customHeight="1">
      <c r="B4" s="75"/>
      <c r="C4" s="35"/>
      <c r="D4" s="20"/>
      <c r="E4" s="21"/>
      <c r="F4" s="21"/>
      <c r="G4" s="21"/>
    </row>
    <row r="5" spans="1:9" ht="24" customHeight="1">
      <c r="A5" s="22"/>
      <c r="B5" s="233" t="s">
        <v>971</v>
      </c>
      <c r="C5" s="234"/>
      <c r="D5" s="234"/>
      <c r="E5" s="234"/>
      <c r="F5" s="234"/>
      <c r="G5" s="234"/>
    </row>
    <row r="6" spans="1:9" ht="3" customHeight="1">
      <c r="A6" s="22"/>
      <c r="B6" s="76"/>
      <c r="C6" s="36"/>
      <c r="D6" s="157"/>
      <c r="E6" s="157"/>
      <c r="F6" s="157"/>
      <c r="G6" s="157"/>
    </row>
    <row r="7" spans="1:9" ht="18.75" customHeight="1">
      <c r="A7" s="23"/>
      <c r="B7" s="233"/>
      <c r="C7" s="233"/>
      <c r="D7" s="233"/>
      <c r="E7" s="233"/>
      <c r="F7" s="233"/>
      <c r="G7" s="233"/>
    </row>
    <row r="8" spans="1:9" ht="10.5" customHeight="1" thickBot="1">
      <c r="A8" s="24"/>
      <c r="B8" s="77"/>
      <c r="C8" s="37"/>
      <c r="D8" s="25"/>
      <c r="E8" s="25"/>
      <c r="F8" s="25"/>
      <c r="G8" s="25"/>
    </row>
    <row r="9" spans="1:9" s="16" customFormat="1" ht="12.95" customHeight="1">
      <c r="A9" s="235" t="s">
        <v>972</v>
      </c>
      <c r="B9" s="236"/>
      <c r="C9" s="48" t="s">
        <v>973</v>
      </c>
      <c r="D9" s="49" t="s">
        <v>974</v>
      </c>
      <c r="E9" s="50" t="s">
        <v>975</v>
      </c>
      <c r="F9" s="50" t="s">
        <v>976</v>
      </c>
      <c r="G9" s="51" t="s">
        <v>977</v>
      </c>
      <c r="H9" s="29"/>
    </row>
    <row r="10" spans="1:9" ht="26.25" customHeight="1">
      <c r="A10" s="237" t="s">
        <v>978</v>
      </c>
      <c r="B10" s="238"/>
      <c r="C10" s="82"/>
      <c r="D10" s="83"/>
      <c r="E10" s="84" t="s">
        <v>979</v>
      </c>
      <c r="F10" s="84" t="s">
        <v>980</v>
      </c>
      <c r="G10" s="85" t="s">
        <v>981</v>
      </c>
    </row>
    <row r="11" spans="1:9" s="58" customFormat="1" ht="18.75">
      <c r="A11" s="134"/>
      <c r="B11" s="136" t="s">
        <v>2</v>
      </c>
      <c r="C11" s="98" t="s">
        <v>982</v>
      </c>
      <c r="D11" s="67"/>
      <c r="E11" s="66"/>
      <c r="F11" s="68"/>
      <c r="G11" s="68"/>
      <c r="H11" s="57"/>
    </row>
    <row r="12" spans="1:9" s="58" customFormat="1" ht="51">
      <c r="A12" s="134"/>
      <c r="B12" s="136"/>
      <c r="C12" s="99" t="s">
        <v>983</v>
      </c>
      <c r="D12" s="67"/>
      <c r="E12" s="66"/>
      <c r="F12" s="68"/>
      <c r="G12" s="68"/>
      <c r="H12" s="57"/>
    </row>
    <row r="13" spans="1:9" s="58" customFormat="1" ht="38.25">
      <c r="A13" s="134"/>
      <c r="B13" s="136"/>
      <c r="C13" s="65" t="s">
        <v>984</v>
      </c>
      <c r="D13" s="67"/>
      <c r="E13" s="66"/>
      <c r="F13" s="68"/>
      <c r="G13" s="68"/>
      <c r="H13" s="57"/>
      <c r="I13" s="160"/>
    </row>
    <row r="14" spans="1:9" s="58" customFormat="1" ht="76.5">
      <c r="A14" s="134"/>
      <c r="B14" s="136"/>
      <c r="C14" s="65" t="s">
        <v>985</v>
      </c>
      <c r="D14" s="67"/>
      <c r="E14" s="66"/>
      <c r="F14" s="68"/>
      <c r="G14" s="68"/>
      <c r="H14" s="57"/>
    </row>
    <row r="15" spans="1:9" s="58" customFormat="1" ht="18.75">
      <c r="A15" s="134"/>
      <c r="B15" s="136"/>
      <c r="C15" s="65"/>
      <c r="D15" s="67"/>
      <c r="E15" s="66"/>
      <c r="F15" s="68"/>
      <c r="G15" s="68"/>
      <c r="H15" s="57"/>
    </row>
    <row r="16" spans="1:9" s="58" customFormat="1" ht="18.75">
      <c r="A16" s="134"/>
      <c r="B16" s="136"/>
      <c r="C16" s="111" t="s">
        <v>986</v>
      </c>
      <c r="D16" s="67"/>
      <c r="E16" s="66"/>
      <c r="F16" s="68"/>
      <c r="G16" s="68"/>
      <c r="H16" s="57"/>
    </row>
    <row r="17" spans="1:14" s="58" customFormat="1">
      <c r="A17" s="134"/>
      <c r="B17" s="135" t="s">
        <v>987</v>
      </c>
      <c r="C17" s="89" t="s">
        <v>988</v>
      </c>
      <c r="D17" s="87"/>
      <c r="E17" s="67"/>
      <c r="F17" s="68"/>
      <c r="G17" s="68"/>
    </row>
    <row r="18" spans="1:14" s="58" customFormat="1" ht="38.25">
      <c r="A18" s="178"/>
      <c r="B18" s="179" t="s">
        <v>989</v>
      </c>
      <c r="C18" s="81" t="s">
        <v>990</v>
      </c>
      <c r="D18" s="69" t="s">
        <v>991</v>
      </c>
      <c r="E18" s="70">
        <v>3</v>
      </c>
      <c r="F18" s="201"/>
      <c r="G18" s="54">
        <f>ROUND(E18*F18,2)</f>
        <v>0</v>
      </c>
      <c r="H18" s="57"/>
    </row>
    <row r="19" spans="1:14" s="58" customFormat="1" ht="38.25">
      <c r="A19" s="178"/>
      <c r="B19" s="179" t="s">
        <v>992</v>
      </c>
      <c r="C19" s="71" t="s">
        <v>993</v>
      </c>
      <c r="D19" s="69" t="s">
        <v>991</v>
      </c>
      <c r="E19" s="102">
        <v>16.05</v>
      </c>
      <c r="F19" s="201"/>
      <c r="G19" s="54">
        <f t="shared" ref="G19:G71" si="0">ROUND(E19*F19,2)</f>
        <v>0</v>
      </c>
      <c r="H19" s="57"/>
    </row>
    <row r="20" spans="1:14" s="58" customFormat="1" ht="18.75">
      <c r="A20" s="178"/>
      <c r="B20" s="179" t="s">
        <v>994</v>
      </c>
      <c r="C20" s="71" t="s">
        <v>995</v>
      </c>
      <c r="D20" s="69"/>
      <c r="E20" s="102"/>
      <c r="F20" s="201"/>
      <c r="G20" s="54"/>
      <c r="H20" s="57"/>
    </row>
    <row r="21" spans="1:14" s="58" customFormat="1" ht="18.75">
      <c r="A21" s="178"/>
      <c r="B21" s="179" t="s">
        <v>996</v>
      </c>
      <c r="C21" s="71" t="s">
        <v>997</v>
      </c>
      <c r="D21" s="69" t="s">
        <v>991</v>
      </c>
      <c r="E21" s="102">
        <v>16.05</v>
      </c>
      <c r="F21" s="201"/>
      <c r="G21" s="54">
        <f t="shared" si="0"/>
        <v>0</v>
      </c>
      <c r="H21" s="57"/>
    </row>
    <row r="22" spans="1:14" s="58" customFormat="1" ht="18.75">
      <c r="A22" s="178"/>
      <c r="B22" s="179" t="s">
        <v>998</v>
      </c>
      <c r="C22" s="71" t="s">
        <v>999</v>
      </c>
      <c r="D22" s="69" t="s">
        <v>991</v>
      </c>
      <c r="E22" s="102">
        <v>3</v>
      </c>
      <c r="F22" s="201"/>
      <c r="G22" s="54">
        <f t="shared" si="0"/>
        <v>0</v>
      </c>
      <c r="H22" s="57"/>
    </row>
    <row r="23" spans="1:14" s="58" customFormat="1" ht="18.75">
      <c r="A23" s="178"/>
      <c r="B23" s="179" t="s">
        <v>1000</v>
      </c>
      <c r="C23" s="71" t="s">
        <v>1001</v>
      </c>
      <c r="D23" s="69" t="s">
        <v>1002</v>
      </c>
      <c r="E23" s="102">
        <v>10</v>
      </c>
      <c r="F23" s="201"/>
      <c r="G23" s="54">
        <f t="shared" si="0"/>
        <v>0</v>
      </c>
      <c r="H23" s="57"/>
    </row>
    <row r="24" spans="1:14" s="58" customFormat="1" ht="18.75">
      <c r="A24" s="178"/>
      <c r="B24" s="179"/>
      <c r="C24" s="71"/>
      <c r="D24" s="69"/>
      <c r="E24" s="102"/>
      <c r="F24" s="90"/>
      <c r="G24" s="54"/>
      <c r="H24" s="57"/>
    </row>
    <row r="25" spans="1:14" s="59" customFormat="1">
      <c r="A25" s="134"/>
      <c r="B25" s="135" t="s">
        <v>1003</v>
      </c>
      <c r="C25" s="89" t="s">
        <v>3</v>
      </c>
      <c r="D25" s="69"/>
      <c r="E25" s="66"/>
      <c r="F25" s="68"/>
      <c r="G25" s="54"/>
      <c r="H25" s="58"/>
      <c r="I25" s="58"/>
      <c r="J25" s="58"/>
      <c r="K25" s="58"/>
      <c r="L25" s="58"/>
      <c r="M25" s="58"/>
      <c r="N25" s="58"/>
    </row>
    <row r="26" spans="1:14" s="59" customFormat="1">
      <c r="A26" s="134"/>
      <c r="B26" s="135"/>
      <c r="C26" s="89"/>
      <c r="D26" s="69"/>
      <c r="E26" s="66"/>
      <c r="F26" s="68"/>
      <c r="G26" s="54"/>
      <c r="H26" s="58"/>
      <c r="I26" s="58"/>
      <c r="J26" s="58"/>
      <c r="K26" s="58"/>
      <c r="L26" s="58"/>
      <c r="M26" s="58"/>
      <c r="N26" s="58"/>
    </row>
    <row r="27" spans="1:14" s="59" customFormat="1">
      <c r="A27" s="134"/>
      <c r="B27" s="135"/>
      <c r="C27" s="89" t="s">
        <v>1004</v>
      </c>
      <c r="D27" s="69"/>
      <c r="E27" s="70"/>
      <c r="F27" s="90"/>
      <c r="G27" s="54"/>
      <c r="H27" s="58"/>
      <c r="I27" s="58"/>
      <c r="J27" s="58"/>
      <c r="K27" s="58"/>
      <c r="L27" s="58"/>
      <c r="M27" s="58"/>
      <c r="N27" s="58"/>
    </row>
    <row r="28" spans="1:14" s="62" customFormat="1" ht="76.5">
      <c r="A28" s="178"/>
      <c r="B28" s="180" t="s">
        <v>1005</v>
      </c>
      <c r="C28" s="71" t="s">
        <v>1006</v>
      </c>
      <c r="D28" s="69" t="s">
        <v>991</v>
      </c>
      <c r="E28" s="102">
        <v>1.5</v>
      </c>
      <c r="F28" s="201"/>
      <c r="G28" s="54">
        <f t="shared" si="0"/>
        <v>0</v>
      </c>
      <c r="H28" s="132"/>
      <c r="I28" s="161"/>
      <c r="J28" s="60"/>
    </row>
    <row r="29" spans="1:14" s="59" customFormat="1">
      <c r="A29" s="134"/>
      <c r="B29" s="135"/>
      <c r="C29" s="89"/>
      <c r="D29" s="69"/>
      <c r="E29" s="70"/>
      <c r="F29" s="90"/>
      <c r="G29" s="54"/>
      <c r="H29" s="58"/>
      <c r="I29" s="58"/>
      <c r="J29" s="58"/>
      <c r="K29" s="58"/>
      <c r="L29" s="58"/>
      <c r="M29" s="58"/>
      <c r="N29" s="58"/>
    </row>
    <row r="30" spans="1:14" s="62" customFormat="1" ht="18.75">
      <c r="A30" s="178"/>
      <c r="B30" s="179"/>
      <c r="C30" s="89" t="s">
        <v>1007</v>
      </c>
      <c r="D30" s="88"/>
      <c r="E30" s="70"/>
      <c r="F30" s="90"/>
      <c r="G30" s="54"/>
      <c r="H30" s="132"/>
      <c r="I30" s="60"/>
      <c r="J30" s="60"/>
    </row>
    <row r="31" spans="1:14" s="62" customFormat="1" ht="25.5">
      <c r="A31" s="178"/>
      <c r="B31" s="180" t="s">
        <v>1008</v>
      </c>
      <c r="C31" s="71" t="s">
        <v>1009</v>
      </c>
      <c r="D31" s="69" t="s">
        <v>1010</v>
      </c>
      <c r="E31" s="102">
        <v>7.3919999999999995</v>
      </c>
      <c r="F31" s="201"/>
      <c r="G31" s="54">
        <f>ROUND(E31*F31,2)</f>
        <v>0</v>
      </c>
      <c r="H31" s="132"/>
      <c r="I31" s="60"/>
      <c r="J31" s="60"/>
    </row>
    <row r="32" spans="1:14" s="62" customFormat="1" ht="25.5">
      <c r="A32" s="178"/>
      <c r="B32" s="180" t="s">
        <v>1011</v>
      </c>
      <c r="C32" s="71" t="s">
        <v>1012</v>
      </c>
      <c r="D32" s="69" t="s">
        <v>1013</v>
      </c>
      <c r="E32" s="70">
        <v>21</v>
      </c>
      <c r="F32" s="201"/>
      <c r="G32" s="54">
        <f>ROUND(E32*F32,2)</f>
        <v>0</v>
      </c>
      <c r="I32" s="57"/>
      <c r="J32" s="60"/>
    </row>
    <row r="33" spans="1:14" s="62" customFormat="1" ht="18.75">
      <c r="A33" s="178"/>
      <c r="B33" s="180" t="s">
        <v>1014</v>
      </c>
      <c r="C33" s="71" t="s">
        <v>1015</v>
      </c>
      <c r="D33" s="69" t="s">
        <v>1013</v>
      </c>
      <c r="E33" s="70">
        <v>75</v>
      </c>
      <c r="F33" s="201"/>
      <c r="G33" s="54">
        <f>ROUND(E33*F33,2)</f>
        <v>0</v>
      </c>
      <c r="H33" s="132"/>
      <c r="I33" s="60"/>
      <c r="J33" s="60"/>
    </row>
    <row r="34" spans="1:14" s="62" customFormat="1" ht="18.75">
      <c r="A34" s="178"/>
      <c r="B34" s="180" t="s">
        <v>1016</v>
      </c>
      <c r="C34" s="71" t="s">
        <v>1017</v>
      </c>
      <c r="D34" s="69" t="s">
        <v>1010</v>
      </c>
      <c r="E34" s="70">
        <v>112.5</v>
      </c>
      <c r="F34" s="201"/>
      <c r="G34" s="54">
        <f>ROUND(E34*F34,2)</f>
        <v>0</v>
      </c>
      <c r="I34" s="57"/>
      <c r="J34" s="60"/>
    </row>
    <row r="35" spans="1:14" s="59" customFormat="1">
      <c r="A35" s="134"/>
      <c r="B35" s="135"/>
      <c r="C35" s="89"/>
      <c r="D35" s="69"/>
      <c r="E35" s="70"/>
      <c r="F35" s="90"/>
      <c r="G35" s="54"/>
      <c r="H35" s="58"/>
      <c r="I35" s="58"/>
      <c r="J35" s="58"/>
      <c r="K35" s="58"/>
      <c r="L35" s="58"/>
      <c r="M35" s="58"/>
      <c r="N35" s="58"/>
    </row>
    <row r="36" spans="1:14" s="62" customFormat="1">
      <c r="A36" s="134"/>
      <c r="B36" s="135"/>
      <c r="C36" s="89" t="s">
        <v>1018</v>
      </c>
      <c r="D36" s="69"/>
      <c r="E36" s="66"/>
      <c r="F36" s="68"/>
      <c r="G36" s="54"/>
      <c r="H36" s="58"/>
      <c r="I36" s="58"/>
      <c r="J36" s="58"/>
      <c r="K36" s="58"/>
      <c r="L36" s="58"/>
      <c r="M36" s="58"/>
      <c r="N36" s="58"/>
    </row>
    <row r="37" spans="1:14" s="62" customFormat="1" ht="25.5">
      <c r="A37" s="178"/>
      <c r="B37" s="180" t="s">
        <v>1019</v>
      </c>
      <c r="C37" s="71" t="s">
        <v>1020</v>
      </c>
      <c r="D37" s="69" t="s">
        <v>1013</v>
      </c>
      <c r="E37" s="102">
        <v>14</v>
      </c>
      <c r="F37" s="201"/>
      <c r="G37" s="54">
        <f t="shared" si="0"/>
        <v>0</v>
      </c>
      <c r="H37" s="132"/>
      <c r="I37" s="161"/>
      <c r="J37" s="60"/>
    </row>
    <row r="38" spans="1:14" s="62" customFormat="1" ht="38.25">
      <c r="A38" s="178"/>
      <c r="B38" s="180" t="s">
        <v>1021</v>
      </c>
      <c r="C38" s="71" t="s">
        <v>1022</v>
      </c>
      <c r="D38" s="69" t="s">
        <v>1023</v>
      </c>
      <c r="E38" s="102">
        <v>7.5</v>
      </c>
      <c r="F38" s="201"/>
      <c r="G38" s="54">
        <f t="shared" si="0"/>
        <v>0</v>
      </c>
      <c r="H38" s="132"/>
      <c r="I38" s="161"/>
      <c r="J38" s="60"/>
    </row>
    <row r="39" spans="1:14" s="62" customFormat="1" ht="18.75">
      <c r="A39" s="178"/>
      <c r="B39" s="180"/>
      <c r="C39" s="71"/>
      <c r="D39" s="69"/>
      <c r="E39" s="102"/>
      <c r="F39" s="90"/>
      <c r="G39" s="54"/>
      <c r="H39" s="132"/>
      <c r="I39" s="161"/>
      <c r="J39" s="60"/>
    </row>
    <row r="40" spans="1:14" s="62" customFormat="1" ht="18.75">
      <c r="A40" s="178"/>
      <c r="B40" s="180"/>
      <c r="C40" s="89" t="s">
        <v>1024</v>
      </c>
      <c r="D40" s="69"/>
      <c r="E40" s="102"/>
      <c r="F40" s="90"/>
      <c r="G40" s="54"/>
      <c r="H40" s="132"/>
      <c r="I40" s="161"/>
      <c r="J40" s="60"/>
    </row>
    <row r="41" spans="1:14" s="59" customFormat="1" ht="30.75" customHeight="1">
      <c r="A41" s="134"/>
      <c r="B41" s="180" t="s">
        <v>1025</v>
      </c>
      <c r="C41" s="71" t="s">
        <v>1026</v>
      </c>
      <c r="D41" s="69" t="s">
        <v>991</v>
      </c>
      <c r="E41" s="70">
        <v>1.5249999999999999</v>
      </c>
      <c r="F41" s="201"/>
      <c r="G41" s="54">
        <f>ROUND(E41*F41,2)</f>
        <v>0</v>
      </c>
      <c r="H41" s="58"/>
      <c r="I41" s="58"/>
      <c r="J41" s="58"/>
      <c r="K41" s="58"/>
      <c r="L41" s="58"/>
      <c r="M41" s="58"/>
      <c r="N41" s="58"/>
    </row>
    <row r="42" spans="1:14" s="59" customFormat="1" ht="15" customHeight="1">
      <c r="A42" s="134"/>
      <c r="B42" s="180"/>
      <c r="C42" s="71"/>
      <c r="D42" s="69"/>
      <c r="E42" s="70"/>
      <c r="F42" s="90"/>
      <c r="G42" s="54"/>
      <c r="H42" s="58"/>
      <c r="I42" s="58"/>
      <c r="J42" s="58"/>
      <c r="K42" s="58"/>
      <c r="L42" s="58"/>
      <c r="M42" s="58"/>
      <c r="N42" s="58"/>
    </row>
    <row r="43" spans="1:14" s="62" customFormat="1" ht="18.75">
      <c r="A43" s="178"/>
      <c r="B43" s="180"/>
      <c r="C43" s="89" t="s">
        <v>1027</v>
      </c>
      <c r="D43" s="69"/>
      <c r="E43" s="70"/>
      <c r="F43" s="90"/>
      <c r="G43" s="54"/>
      <c r="I43" s="57"/>
      <c r="J43" s="60"/>
    </row>
    <row r="44" spans="1:14" s="59" customFormat="1" ht="25.5">
      <c r="A44" s="134"/>
      <c r="B44" s="191" t="s">
        <v>1028</v>
      </c>
      <c r="C44" s="71" t="s">
        <v>1468</v>
      </c>
      <c r="D44" s="69" t="s">
        <v>1030</v>
      </c>
      <c r="E44" s="70">
        <v>68</v>
      </c>
      <c r="F44" s="201"/>
      <c r="G44" s="54">
        <f t="shared" ref="G44" si="1">ROUND(E44*F44,2)</f>
        <v>0</v>
      </c>
      <c r="H44" s="58"/>
      <c r="I44" s="58"/>
      <c r="J44" s="58"/>
      <c r="K44" s="58"/>
      <c r="L44" s="58"/>
      <c r="M44" s="58"/>
      <c r="N44" s="58"/>
    </row>
    <row r="45" spans="1:14" s="59" customFormat="1">
      <c r="A45" s="134"/>
      <c r="B45" s="191" t="s">
        <v>1031</v>
      </c>
      <c r="C45" s="71" t="s">
        <v>1032</v>
      </c>
      <c r="D45" s="69" t="s">
        <v>1030</v>
      </c>
      <c r="E45" s="70">
        <v>20</v>
      </c>
      <c r="F45" s="201"/>
      <c r="G45" s="54">
        <f t="shared" ref="G45" si="2">ROUND(E45*F45,2)</f>
        <v>0</v>
      </c>
      <c r="H45" s="58"/>
      <c r="I45" s="58"/>
      <c r="J45" s="58"/>
      <c r="K45" s="58"/>
      <c r="L45" s="58"/>
      <c r="M45" s="58"/>
      <c r="N45" s="58"/>
    </row>
    <row r="46" spans="1:14" s="59" customFormat="1">
      <c r="A46" s="134"/>
      <c r="B46" s="191" t="s">
        <v>1448</v>
      </c>
      <c r="C46" s="71" t="s">
        <v>1447</v>
      </c>
      <c r="D46" s="69" t="s">
        <v>1112</v>
      </c>
      <c r="E46" s="70">
        <v>456</v>
      </c>
      <c r="F46" s="201"/>
      <c r="G46" s="54">
        <f t="shared" ref="G46:G47" si="3">ROUND(E46*F46,2)</f>
        <v>0</v>
      </c>
      <c r="H46" s="58"/>
      <c r="I46" s="58"/>
      <c r="J46" s="58"/>
      <c r="K46" s="58"/>
      <c r="L46" s="58"/>
      <c r="M46" s="58"/>
      <c r="N46" s="58"/>
    </row>
    <row r="47" spans="1:14" s="59" customFormat="1" ht="25.5">
      <c r="A47" s="134"/>
      <c r="B47" s="191" t="s">
        <v>1488</v>
      </c>
      <c r="C47" s="71" t="s">
        <v>1487</v>
      </c>
      <c r="D47" s="69" t="s">
        <v>1010</v>
      </c>
      <c r="E47" s="70">
        <v>6</v>
      </c>
      <c r="F47" s="201"/>
      <c r="G47" s="54">
        <f t="shared" si="3"/>
        <v>0</v>
      </c>
      <c r="H47" s="58"/>
      <c r="I47" s="58"/>
      <c r="J47" s="58"/>
      <c r="K47" s="58"/>
      <c r="L47" s="58"/>
      <c r="M47" s="58"/>
      <c r="N47" s="58"/>
    </row>
    <row r="48" spans="1:14" s="58" customFormat="1" ht="18.75">
      <c r="A48" s="178"/>
      <c r="B48" s="179"/>
      <c r="C48" s="111" t="s">
        <v>1033</v>
      </c>
      <c r="D48" s="69"/>
      <c r="E48" s="102"/>
      <c r="F48" s="90"/>
      <c r="G48" s="54"/>
      <c r="H48" s="57"/>
    </row>
    <row r="49" spans="1:14" s="58" customFormat="1">
      <c r="A49" s="134"/>
      <c r="B49" s="135" t="s">
        <v>1034</v>
      </c>
      <c r="C49" s="89" t="s">
        <v>988</v>
      </c>
      <c r="D49" s="87"/>
      <c r="E49" s="66"/>
      <c r="F49" s="68"/>
      <c r="G49" s="54"/>
    </row>
    <row r="50" spans="1:14" s="58" customFormat="1" ht="25.5">
      <c r="A50" s="178"/>
      <c r="B50" s="179" t="s">
        <v>1035</v>
      </c>
      <c r="C50" s="100" t="s">
        <v>1036</v>
      </c>
      <c r="D50" s="69" t="s">
        <v>991</v>
      </c>
      <c r="E50" s="70">
        <v>3</v>
      </c>
      <c r="F50" s="201"/>
      <c r="G50" s="54">
        <f t="shared" si="0"/>
        <v>0</v>
      </c>
      <c r="H50" s="57"/>
    </row>
    <row r="51" spans="1:14" s="58" customFormat="1" ht="38.25">
      <c r="A51" s="178"/>
      <c r="B51" s="179" t="s">
        <v>1037</v>
      </c>
      <c r="C51" s="71" t="s">
        <v>1038</v>
      </c>
      <c r="D51" s="69" t="s">
        <v>991</v>
      </c>
      <c r="E51" s="102">
        <v>9.57</v>
      </c>
      <c r="F51" s="201"/>
      <c r="G51" s="54">
        <f t="shared" si="0"/>
        <v>0</v>
      </c>
      <c r="H51" s="57"/>
    </row>
    <row r="52" spans="1:14" s="58" customFormat="1" ht="18.75">
      <c r="A52" s="178"/>
      <c r="B52" s="179" t="s">
        <v>1039</v>
      </c>
      <c r="C52" s="71" t="s">
        <v>995</v>
      </c>
      <c r="D52" s="69"/>
      <c r="E52" s="102"/>
      <c r="F52" s="90"/>
      <c r="G52" s="54"/>
      <c r="H52" s="57"/>
    </row>
    <row r="53" spans="1:14" s="58" customFormat="1" ht="18.75">
      <c r="A53" s="178"/>
      <c r="B53" s="179" t="s">
        <v>996</v>
      </c>
      <c r="C53" s="71" t="s">
        <v>997</v>
      </c>
      <c r="D53" s="69" t="s">
        <v>991</v>
      </c>
      <c r="E53" s="102">
        <v>9.57</v>
      </c>
      <c r="F53" s="201"/>
      <c r="G53" s="54">
        <f t="shared" ref="G53" si="4">ROUND(E53*F53,2)</f>
        <v>0</v>
      </c>
      <c r="H53" s="57"/>
    </row>
    <row r="54" spans="1:14" s="58" customFormat="1" ht="18.75">
      <c r="A54" s="178"/>
      <c r="B54" s="179" t="s">
        <v>998</v>
      </c>
      <c r="C54" s="71" t="s">
        <v>999</v>
      </c>
      <c r="D54" s="69" t="s">
        <v>991</v>
      </c>
      <c r="E54" s="102">
        <v>3</v>
      </c>
      <c r="F54" s="201"/>
      <c r="G54" s="54">
        <f t="shared" si="0"/>
        <v>0</v>
      </c>
      <c r="H54" s="57"/>
    </row>
    <row r="55" spans="1:14" s="58" customFormat="1" ht="18.75">
      <c r="A55" s="178"/>
      <c r="B55" s="179" t="s">
        <v>1040</v>
      </c>
      <c r="C55" s="71" t="s">
        <v>1001</v>
      </c>
      <c r="D55" s="69" t="s">
        <v>1002</v>
      </c>
      <c r="E55" s="102">
        <v>5</v>
      </c>
      <c r="F55" s="201"/>
      <c r="G55" s="54">
        <f t="shared" si="0"/>
        <v>0</v>
      </c>
      <c r="H55" s="57"/>
    </row>
    <row r="56" spans="1:14" s="58" customFormat="1" ht="18.75">
      <c r="A56" s="178"/>
      <c r="B56" s="179"/>
      <c r="C56" s="71"/>
      <c r="D56" s="69"/>
      <c r="E56" s="102"/>
      <c r="F56" s="90"/>
      <c r="G56" s="54"/>
      <c r="H56" s="57"/>
    </row>
    <row r="57" spans="1:14" s="59" customFormat="1">
      <c r="A57" s="134"/>
      <c r="B57" s="135" t="s">
        <v>1041</v>
      </c>
      <c r="C57" s="89" t="s">
        <v>3</v>
      </c>
      <c r="D57" s="69"/>
      <c r="E57" s="66"/>
      <c r="F57" s="68"/>
      <c r="G57" s="54"/>
      <c r="H57" s="58"/>
      <c r="I57" s="58"/>
      <c r="J57" s="58"/>
      <c r="K57" s="58"/>
      <c r="L57" s="58"/>
      <c r="M57" s="58"/>
      <c r="N57" s="58"/>
    </row>
    <row r="58" spans="1:14" s="59" customFormat="1">
      <c r="A58" s="134"/>
      <c r="B58" s="135"/>
      <c r="C58" s="89"/>
      <c r="D58" s="69"/>
      <c r="E58" s="66"/>
      <c r="F58" s="68"/>
      <c r="G58" s="54"/>
      <c r="H58" s="58"/>
      <c r="I58" s="58"/>
      <c r="J58" s="58"/>
      <c r="K58" s="58"/>
      <c r="L58" s="58"/>
      <c r="M58" s="58"/>
      <c r="N58" s="58"/>
    </row>
    <row r="59" spans="1:14" s="59" customFormat="1">
      <c r="A59" s="134"/>
      <c r="B59" s="135"/>
      <c r="C59" s="89" t="s">
        <v>1042</v>
      </c>
      <c r="D59" s="69"/>
      <c r="E59" s="70"/>
      <c r="F59" s="90"/>
      <c r="G59" s="54"/>
      <c r="H59" s="58"/>
      <c r="I59" s="58"/>
      <c r="J59" s="58"/>
      <c r="K59" s="58"/>
      <c r="L59" s="58"/>
      <c r="M59" s="58"/>
      <c r="N59" s="58"/>
    </row>
    <row r="60" spans="1:14" s="62" customFormat="1" ht="76.5">
      <c r="A60" s="178"/>
      <c r="B60" s="180" t="s">
        <v>1043</v>
      </c>
      <c r="C60" s="71" t="s">
        <v>1044</v>
      </c>
      <c r="D60" s="69" t="s">
        <v>991</v>
      </c>
      <c r="E60" s="102">
        <v>2.1</v>
      </c>
      <c r="F60" s="201"/>
      <c r="G60" s="54">
        <f t="shared" si="0"/>
        <v>0</v>
      </c>
      <c r="H60" s="132"/>
      <c r="I60" s="161"/>
      <c r="J60" s="60"/>
    </row>
    <row r="61" spans="1:14" s="59" customFormat="1">
      <c r="A61" s="134"/>
      <c r="B61" s="135"/>
      <c r="C61" s="89"/>
      <c r="D61" s="69"/>
      <c r="E61" s="66"/>
      <c r="F61" s="68"/>
      <c r="G61" s="54"/>
      <c r="H61" s="58"/>
      <c r="I61" s="58"/>
      <c r="J61" s="58"/>
      <c r="K61" s="58"/>
      <c r="L61" s="58"/>
      <c r="M61" s="58"/>
      <c r="N61" s="58"/>
    </row>
    <row r="62" spans="1:14" s="62" customFormat="1" ht="18.75">
      <c r="A62" s="178"/>
      <c r="B62" s="179"/>
      <c r="C62" s="89" t="s">
        <v>1007</v>
      </c>
      <c r="D62" s="88"/>
      <c r="E62" s="70"/>
      <c r="F62" s="90"/>
      <c r="G62" s="54"/>
      <c r="H62" s="132"/>
      <c r="I62" s="60"/>
      <c r="J62" s="60"/>
    </row>
    <row r="63" spans="1:14" s="62" customFormat="1" ht="25.5">
      <c r="A63" s="178"/>
      <c r="B63" s="180" t="s">
        <v>1045</v>
      </c>
      <c r="C63" s="71" t="s">
        <v>1009</v>
      </c>
      <c r="D63" s="69" t="s">
        <v>1010</v>
      </c>
      <c r="E63" s="102">
        <v>3.7800000000000002</v>
      </c>
      <c r="F63" s="201"/>
      <c r="G63" s="54">
        <f>ROUND(E63*F63,2)</f>
        <v>0</v>
      </c>
      <c r="H63" s="132"/>
      <c r="I63" s="161"/>
      <c r="J63" s="60"/>
    </row>
    <row r="64" spans="1:14" s="62" customFormat="1" ht="18.75">
      <c r="A64" s="178"/>
      <c r="B64" s="180" t="s">
        <v>1046</v>
      </c>
      <c r="C64" s="71" t="s">
        <v>1015</v>
      </c>
      <c r="D64" s="69" t="s">
        <v>1013</v>
      </c>
      <c r="E64" s="70">
        <v>5</v>
      </c>
      <c r="F64" s="201"/>
      <c r="G64" s="54">
        <f>ROUND(E64*F64,2)</f>
        <v>0</v>
      </c>
      <c r="H64" s="132"/>
      <c r="I64" s="60"/>
      <c r="J64" s="60"/>
    </row>
    <row r="65" spans="1:14" s="62" customFormat="1" ht="18.75">
      <c r="A65" s="178"/>
      <c r="B65" s="180" t="s">
        <v>1047</v>
      </c>
      <c r="C65" s="71" t="s">
        <v>1017</v>
      </c>
      <c r="D65" s="69" t="s">
        <v>1010</v>
      </c>
      <c r="E65" s="70">
        <v>7</v>
      </c>
      <c r="F65" s="201"/>
      <c r="G65" s="54">
        <f>ROUND(E65*F65,2)</f>
        <v>0</v>
      </c>
      <c r="I65" s="57"/>
      <c r="J65" s="60"/>
    </row>
    <row r="66" spans="1:14" s="62" customFormat="1" ht="18.75">
      <c r="A66" s="178"/>
      <c r="B66" s="180"/>
      <c r="C66" s="71"/>
      <c r="D66" s="69"/>
      <c r="E66" s="70"/>
      <c r="F66" s="90"/>
      <c r="G66" s="54"/>
      <c r="I66" s="57"/>
      <c r="J66" s="60"/>
    </row>
    <row r="67" spans="1:14" s="62" customFormat="1" ht="18.75">
      <c r="A67" s="178"/>
      <c r="B67" s="180"/>
      <c r="C67" s="89" t="s">
        <v>1024</v>
      </c>
      <c r="D67" s="69"/>
      <c r="E67" s="102"/>
      <c r="F67" s="90"/>
      <c r="G67" s="54"/>
      <c r="H67" s="132"/>
      <c r="I67" s="161"/>
      <c r="J67" s="60"/>
    </row>
    <row r="68" spans="1:14" s="59" customFormat="1" ht="30.75" customHeight="1">
      <c r="A68" s="134"/>
      <c r="B68" s="180" t="s">
        <v>1048</v>
      </c>
      <c r="C68" s="71" t="s">
        <v>1026</v>
      </c>
      <c r="D68" s="69" t="s">
        <v>991</v>
      </c>
      <c r="E68" s="70">
        <v>1.5249999999999999</v>
      </c>
      <c r="F68" s="201"/>
      <c r="G68" s="54">
        <f>ROUND(E68*F68,2)</f>
        <v>0</v>
      </c>
      <c r="H68" s="58"/>
      <c r="I68" s="58"/>
      <c r="J68" s="58"/>
      <c r="K68" s="58"/>
      <c r="L68" s="58"/>
      <c r="M68" s="58"/>
      <c r="N68" s="58"/>
    </row>
    <row r="69" spans="1:14" s="62" customFormat="1" ht="18.75">
      <c r="A69" s="178"/>
      <c r="B69" s="180"/>
      <c r="C69" s="89" t="s">
        <v>1027</v>
      </c>
      <c r="D69" s="69"/>
      <c r="E69" s="70"/>
      <c r="F69" s="90"/>
      <c r="G69" s="54"/>
      <c r="I69" s="57"/>
      <c r="J69" s="60"/>
    </row>
    <row r="70" spans="1:14" s="59" customFormat="1" ht="25.5">
      <c r="A70" s="134"/>
      <c r="B70" s="191" t="s">
        <v>1049</v>
      </c>
      <c r="C70" s="71" t="s">
        <v>1029</v>
      </c>
      <c r="D70" s="69" t="s">
        <v>1030</v>
      </c>
      <c r="E70" s="70">
        <v>20</v>
      </c>
      <c r="F70" s="201"/>
      <c r="G70" s="54">
        <f t="shared" si="0"/>
        <v>0</v>
      </c>
      <c r="H70" s="58"/>
      <c r="I70" s="58"/>
      <c r="J70" s="58"/>
      <c r="K70" s="58"/>
      <c r="L70" s="58"/>
      <c r="M70" s="58"/>
      <c r="N70" s="58"/>
    </row>
    <row r="71" spans="1:14" s="59" customFormat="1">
      <c r="A71" s="134"/>
      <c r="B71" s="191" t="s">
        <v>1050</v>
      </c>
      <c r="C71" s="71" t="s">
        <v>1032</v>
      </c>
      <c r="D71" s="69" t="s">
        <v>1030</v>
      </c>
      <c r="E71" s="70">
        <v>10</v>
      </c>
      <c r="F71" s="201"/>
      <c r="G71" s="54">
        <f t="shared" si="0"/>
        <v>0</v>
      </c>
      <c r="H71" s="58"/>
      <c r="I71" s="58"/>
      <c r="J71" s="58"/>
      <c r="K71" s="58"/>
      <c r="L71" s="58"/>
      <c r="M71" s="58"/>
      <c r="N71" s="58"/>
    </row>
    <row r="72" spans="1:14" s="59" customFormat="1" ht="25.5">
      <c r="A72" s="134"/>
      <c r="B72" s="191" t="s">
        <v>1486</v>
      </c>
      <c r="C72" s="71" t="s">
        <v>1487</v>
      </c>
      <c r="D72" s="69" t="s">
        <v>1010</v>
      </c>
      <c r="E72" s="70">
        <v>6</v>
      </c>
      <c r="F72" s="201"/>
      <c r="G72" s="54">
        <f t="shared" ref="G72" si="5">ROUND(E72*F72,2)</f>
        <v>0</v>
      </c>
      <c r="H72" s="58"/>
      <c r="I72" s="58"/>
      <c r="J72" s="58"/>
      <c r="K72" s="58"/>
      <c r="L72" s="58"/>
      <c r="M72" s="58"/>
      <c r="N72" s="58"/>
    </row>
    <row r="73" spans="1:14" ht="19.5" thickBot="1">
      <c r="A73" s="229" t="s">
        <v>19</v>
      </c>
      <c r="B73" s="230"/>
      <c r="C73" s="230"/>
      <c r="D73" s="230"/>
      <c r="E73" s="230"/>
      <c r="F73" s="231"/>
      <c r="G73" s="86">
        <f>SUM(G18:G72)</f>
        <v>0</v>
      </c>
    </row>
    <row r="74" spans="1:14" ht="13.5" thickTop="1"/>
  </sheetData>
  <sheetProtection algorithmName="SHA-512" hashValue="homOXQJqDNL15yu51GsNEgQlQrzRGfJBNzjm9YBD/dFmGjkWpeKY3jOh0psO6Tj8bjDem8MTn+FbUhG1iJDmog==" saltValue="rQTL8b4qsz9vH7V154SPTg==" spinCount="100000" sheet="1" objects="1" scenarios="1"/>
  <mergeCells count="6">
    <mergeCell ref="A73:F73"/>
    <mergeCell ref="A3:C3"/>
    <mergeCell ref="B5:G5"/>
    <mergeCell ref="B7:G7"/>
    <mergeCell ref="A9:B9"/>
    <mergeCell ref="A10:B10"/>
  </mergeCells>
  <phoneticPr fontId="21" type="noConversion"/>
  <dataValidations count="1">
    <dataValidation type="custom" showErrorMessage="1" errorTitle="Nepravilen vnos cene" error="Cena mora biti nenegativno število z največ dvema decimalkama!" sqref="F28 F60 F30:F34 F37:F47 F62:F72" xr:uid="{2D92F560-667D-417F-9A39-5456151EA5B9}">
      <formula1>AND(ISNUMBER(F28),F28&gt;=0,ROUND(F28*100,6)-INT(F28*100)=0,NOT(ISBLANK(F28)))</formula1>
    </dataValidation>
  </dataValidations>
  <printOptions horizontalCentered="1"/>
  <pageMargins left="0.70866141732283472" right="0.70866141732283472" top="0.74803149606299213" bottom="0.94633333333333336" header="0.31496062992125984" footer="0.31496062992125984"/>
  <pageSetup paperSize="9" scale="68" fitToHeight="0" orientation="portrait" r:id="rId1"/>
  <headerFooter alignWithMargins="0">
    <oddFooter>&amp;LNaziv gradnje: RTP 110/20 kV Pivka - Obnova zašč. in vodenja TR polj ter zamenjava TR 2
Vsebina: Stroškovnik
Št. načrta: SIP646-DZR
Št. mape:  SIP646-DZR.G02-Gradbena dela
Datoteka:   &amp;F&amp;RRevizija: 0
Datum: februar 2026
Stran: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499984740745262"/>
  </sheetPr>
  <dimension ref="A1:H39"/>
  <sheetViews>
    <sheetView view="pageBreakPreview" zoomScaleNormal="70" zoomScaleSheetLayoutView="100" zoomScalePageLayoutView="70" workbookViewId="0">
      <pane xSplit="2" ySplit="11" topLeftCell="C12" activePane="bottomRight" state="frozen"/>
      <selection pane="topRight" activeCell="C1" sqref="C1"/>
      <selection pane="bottomLeft" activeCell="A12" sqref="A12"/>
      <selection pane="bottomRight" activeCell="C11" sqref="C11"/>
    </sheetView>
  </sheetViews>
  <sheetFormatPr defaultColWidth="9.140625" defaultRowHeight="12.75"/>
  <cols>
    <col min="1" max="1" width="5.7109375" style="14" customWidth="1"/>
    <col min="2" max="2" width="7.7109375" style="15" customWidth="1"/>
    <col min="3" max="3" width="59.42578125" style="34" customWidth="1"/>
    <col min="4" max="4" width="9" style="16" customWidth="1"/>
    <col min="5" max="5" width="11.85546875" style="17" customWidth="1"/>
    <col min="6" max="6" width="15.42578125" style="17" customWidth="1"/>
    <col min="7" max="7" width="18.85546875" style="17" customWidth="1"/>
    <col min="8" max="8" width="9.140625" style="18"/>
    <col min="9" max="16384" width="9.140625" style="14"/>
  </cols>
  <sheetData>
    <row r="1" spans="1:8" ht="16.5" customHeight="1"/>
    <row r="2" spans="1:8" ht="16.5" customHeight="1"/>
    <row r="3" spans="1:8" ht="16.5" customHeight="1">
      <c r="A3" s="232"/>
      <c r="B3" s="232"/>
      <c r="C3" s="232"/>
      <c r="F3" s="159"/>
    </row>
    <row r="4" spans="1:8" ht="9.1999999999999993" customHeight="1">
      <c r="B4" s="19"/>
      <c r="C4" s="35"/>
      <c r="D4" s="20"/>
      <c r="E4" s="21"/>
      <c r="F4" s="21"/>
      <c r="G4" s="21"/>
    </row>
    <row r="5" spans="1:8" ht="24" customHeight="1">
      <c r="A5" s="22"/>
      <c r="B5" s="233" t="s">
        <v>971</v>
      </c>
      <c r="C5" s="234"/>
      <c r="D5" s="234"/>
      <c r="E5" s="234"/>
      <c r="F5" s="234"/>
      <c r="G5" s="234"/>
    </row>
    <row r="6" spans="1:8" ht="3" customHeight="1">
      <c r="A6" s="22"/>
      <c r="B6" s="157"/>
      <c r="C6" s="36"/>
      <c r="D6" s="157"/>
      <c r="E6" s="157"/>
      <c r="F6" s="157"/>
      <c r="G6" s="157"/>
    </row>
    <row r="7" spans="1:8" ht="18.75" customHeight="1">
      <c r="A7" s="23"/>
      <c r="B7" s="233"/>
      <c r="C7" s="233"/>
      <c r="D7" s="233"/>
      <c r="E7" s="233"/>
      <c r="F7" s="233"/>
      <c r="G7" s="233"/>
    </row>
    <row r="8" spans="1:8" ht="10.5" customHeight="1" thickBot="1">
      <c r="A8" s="24"/>
      <c r="B8" s="25"/>
      <c r="C8" s="37"/>
      <c r="D8" s="25"/>
      <c r="E8" s="25"/>
      <c r="F8" s="25"/>
      <c r="G8" s="25"/>
    </row>
    <row r="9" spans="1:8" s="16" customFormat="1" ht="12.95" customHeight="1">
      <c r="A9" s="241" t="s">
        <v>972</v>
      </c>
      <c r="B9" s="242"/>
      <c r="C9" s="38" t="s">
        <v>973</v>
      </c>
      <c r="D9" s="26" t="s">
        <v>974</v>
      </c>
      <c r="E9" s="27" t="s">
        <v>975</v>
      </c>
      <c r="F9" s="27" t="s">
        <v>976</v>
      </c>
      <c r="G9" s="28" t="s">
        <v>977</v>
      </c>
      <c r="H9" s="29"/>
    </row>
    <row r="10" spans="1:8" ht="26.25" customHeight="1">
      <c r="A10" s="243" t="s">
        <v>978</v>
      </c>
      <c r="B10" s="244"/>
      <c r="C10" s="91"/>
      <c r="D10" s="92"/>
      <c r="E10" s="93" t="s">
        <v>979</v>
      </c>
      <c r="F10" s="93" t="s">
        <v>980</v>
      </c>
      <c r="G10" s="94" t="s">
        <v>981</v>
      </c>
    </row>
    <row r="11" spans="1:8" s="58" customFormat="1" ht="18.75">
      <c r="A11" s="134"/>
      <c r="B11" s="136" t="s">
        <v>5</v>
      </c>
      <c r="C11" s="98" t="s">
        <v>1051</v>
      </c>
      <c r="D11" s="67"/>
      <c r="E11" s="66"/>
      <c r="F11" s="68"/>
      <c r="G11" s="68"/>
      <c r="H11" s="57"/>
    </row>
    <row r="12" spans="1:8" s="58" customFormat="1" ht="61.5" customHeight="1">
      <c r="A12" s="134"/>
      <c r="B12" s="136"/>
      <c r="C12" s="71" t="s">
        <v>1052</v>
      </c>
      <c r="D12" s="67"/>
      <c r="E12" s="66"/>
      <c r="F12" s="68"/>
      <c r="G12" s="68"/>
      <c r="H12" s="57"/>
    </row>
    <row r="13" spans="1:8" s="58" customFormat="1" ht="25.5">
      <c r="A13" s="134"/>
      <c r="B13" s="179" t="s">
        <v>1053</v>
      </c>
      <c r="C13" s="71" t="s">
        <v>1054</v>
      </c>
      <c r="D13" s="71" t="s">
        <v>1055</v>
      </c>
      <c r="E13" s="102">
        <v>1</v>
      </c>
      <c r="F13" s="202"/>
      <c r="G13" s="54">
        <f>ROUND(E13*F13,2)</f>
        <v>0</v>
      </c>
      <c r="H13" s="57"/>
    </row>
    <row r="14" spans="1:8" s="58" customFormat="1" ht="38.25">
      <c r="A14" s="134"/>
      <c r="B14" s="179" t="s">
        <v>1056</v>
      </c>
      <c r="C14" s="71" t="s">
        <v>1057</v>
      </c>
      <c r="D14" s="71" t="s">
        <v>1058</v>
      </c>
      <c r="E14" s="102">
        <v>9</v>
      </c>
      <c r="F14" s="202"/>
      <c r="G14" s="54">
        <f t="shared" ref="G14:G16" si="0">ROUND(E14*F14,2)</f>
        <v>0</v>
      </c>
      <c r="H14" s="57"/>
    </row>
    <row r="15" spans="1:8" s="58" customFormat="1" ht="38.25">
      <c r="A15" s="134"/>
      <c r="B15" s="179" t="s">
        <v>1059</v>
      </c>
      <c r="C15" s="71" t="s">
        <v>1060</v>
      </c>
      <c r="D15" s="71" t="s">
        <v>1055</v>
      </c>
      <c r="E15" s="102">
        <v>1</v>
      </c>
      <c r="F15" s="202"/>
      <c r="G15" s="54">
        <f t="shared" si="0"/>
        <v>0</v>
      </c>
      <c r="H15" s="57"/>
    </row>
    <row r="16" spans="1:8" s="58" customFormat="1" ht="51">
      <c r="A16" s="134"/>
      <c r="B16" s="179" t="s">
        <v>1439</v>
      </c>
      <c r="C16" s="71" t="s">
        <v>1440</v>
      </c>
      <c r="D16" s="71" t="s">
        <v>1055</v>
      </c>
      <c r="E16" s="102">
        <v>1</v>
      </c>
      <c r="F16" s="202"/>
      <c r="G16" s="54">
        <f t="shared" si="0"/>
        <v>0</v>
      </c>
      <c r="H16" s="57"/>
    </row>
    <row r="17" spans="1:8" s="58" customFormat="1" ht="18.75">
      <c r="A17" s="134"/>
      <c r="B17" s="179"/>
      <c r="C17" s="71"/>
      <c r="D17" s="71"/>
      <c r="E17" s="102"/>
      <c r="F17" s="68"/>
      <c r="G17" s="54"/>
      <c r="H17" s="57"/>
    </row>
    <row r="18" spans="1:8" s="58" customFormat="1" ht="18.75">
      <c r="A18" s="134"/>
      <c r="B18" s="136"/>
      <c r="C18" s="103" t="s">
        <v>986</v>
      </c>
      <c r="D18" s="67"/>
      <c r="E18" s="66"/>
      <c r="F18" s="68"/>
      <c r="G18" s="68"/>
      <c r="H18" s="57"/>
    </row>
    <row r="19" spans="1:8" s="58" customFormat="1" ht="76.5">
      <c r="A19" s="134"/>
      <c r="B19" s="179" t="s">
        <v>1061</v>
      </c>
      <c r="C19" s="71" t="s">
        <v>1062</v>
      </c>
      <c r="D19" s="71" t="s">
        <v>1055</v>
      </c>
      <c r="E19" s="102">
        <v>1</v>
      </c>
      <c r="F19" s="201"/>
      <c r="G19" s="54">
        <f>ROUND(E19*F19,2)</f>
        <v>0</v>
      </c>
      <c r="H19" s="57"/>
    </row>
    <row r="20" spans="1:8" s="58" customFormat="1" ht="38.25">
      <c r="A20" s="134"/>
      <c r="B20" s="179" t="s">
        <v>1063</v>
      </c>
      <c r="C20" s="71" t="s">
        <v>1064</v>
      </c>
      <c r="D20" s="71" t="s">
        <v>1055</v>
      </c>
      <c r="E20" s="102">
        <v>1</v>
      </c>
      <c r="F20" s="201"/>
      <c r="G20" s="54">
        <f t="shared" ref="G20:G26" si="1">ROUND(E20*F20,2)</f>
        <v>0</v>
      </c>
      <c r="H20" s="57"/>
    </row>
    <row r="21" spans="1:8" s="58" customFormat="1" ht="38.25">
      <c r="A21" s="134"/>
      <c r="B21" s="179" t="s">
        <v>1065</v>
      </c>
      <c r="C21" s="71" t="s">
        <v>1066</v>
      </c>
      <c r="D21" s="71" t="s">
        <v>1055</v>
      </c>
      <c r="E21" s="102">
        <v>1</v>
      </c>
      <c r="F21" s="201"/>
      <c r="G21" s="54">
        <f t="shared" si="1"/>
        <v>0</v>
      </c>
      <c r="H21" s="57"/>
    </row>
    <row r="22" spans="1:8" s="58" customFormat="1" ht="30" customHeight="1">
      <c r="A22" s="134"/>
      <c r="B22" s="179" t="s">
        <v>1067</v>
      </c>
      <c r="C22" s="71" t="s">
        <v>1068</v>
      </c>
      <c r="D22" s="71" t="s">
        <v>1055</v>
      </c>
      <c r="E22" s="102">
        <v>1</v>
      </c>
      <c r="F22" s="201"/>
      <c r="G22" s="54">
        <f t="shared" si="1"/>
        <v>0</v>
      </c>
      <c r="H22" s="57"/>
    </row>
    <row r="23" spans="1:8" s="58" customFormat="1" ht="25.5">
      <c r="A23" s="134"/>
      <c r="B23" s="179" t="s">
        <v>1069</v>
      </c>
      <c r="C23" s="71" t="s">
        <v>1070</v>
      </c>
      <c r="D23" s="71" t="s">
        <v>1055</v>
      </c>
      <c r="E23" s="102">
        <v>1</v>
      </c>
      <c r="F23" s="201"/>
      <c r="G23" s="54">
        <f t="shared" si="1"/>
        <v>0</v>
      </c>
      <c r="H23" s="57"/>
    </row>
    <row r="24" spans="1:8" s="58" customFormat="1" ht="25.5">
      <c r="A24" s="134"/>
      <c r="B24" s="179" t="s">
        <v>1071</v>
      </c>
      <c r="C24" s="71" t="s">
        <v>1072</v>
      </c>
      <c r="D24" s="71" t="s">
        <v>1055</v>
      </c>
      <c r="E24" s="102">
        <v>1</v>
      </c>
      <c r="F24" s="201"/>
      <c r="G24" s="54">
        <f t="shared" si="1"/>
        <v>0</v>
      </c>
      <c r="H24" s="57"/>
    </row>
    <row r="25" spans="1:8" s="58" customFormat="1" ht="102">
      <c r="A25" s="134"/>
      <c r="B25" s="179" t="s">
        <v>1073</v>
      </c>
      <c r="C25" s="71" t="s">
        <v>1074</v>
      </c>
      <c r="D25" s="71" t="s">
        <v>1055</v>
      </c>
      <c r="E25" s="102">
        <v>1</v>
      </c>
      <c r="F25" s="201"/>
      <c r="G25" s="54">
        <f t="shared" ref="G25" si="2">ROUND(E25*F25,2)</f>
        <v>0</v>
      </c>
      <c r="H25" s="57"/>
    </row>
    <row r="26" spans="1:8" s="58" customFormat="1" ht="38.25">
      <c r="A26" s="134"/>
      <c r="B26" s="179" t="s">
        <v>1075</v>
      </c>
      <c r="C26" s="71" t="s">
        <v>1076</v>
      </c>
      <c r="D26" s="71" t="s">
        <v>1077</v>
      </c>
      <c r="E26" s="102">
        <v>90</v>
      </c>
      <c r="F26" s="201"/>
      <c r="G26" s="54">
        <f t="shared" si="1"/>
        <v>0</v>
      </c>
      <c r="H26" s="57"/>
    </row>
    <row r="27" spans="1:8" s="58" customFormat="1" ht="18.75">
      <c r="A27" s="134"/>
      <c r="B27" s="179"/>
      <c r="C27" s="71"/>
      <c r="D27" s="71"/>
      <c r="E27" s="102"/>
      <c r="F27" s="90"/>
      <c r="G27" s="54"/>
      <c r="H27" s="57"/>
    </row>
    <row r="28" spans="1:8" s="58" customFormat="1" ht="18.75">
      <c r="A28" s="178"/>
      <c r="B28" s="179"/>
      <c r="C28" s="103" t="s">
        <v>1033</v>
      </c>
      <c r="D28" s="71"/>
      <c r="E28" s="102"/>
      <c r="F28" s="90"/>
      <c r="G28" s="54"/>
      <c r="H28" s="57"/>
    </row>
    <row r="29" spans="1:8" s="58" customFormat="1" ht="76.5">
      <c r="A29" s="178"/>
      <c r="B29" s="179" t="s">
        <v>1078</v>
      </c>
      <c r="C29" s="71" t="s">
        <v>1062</v>
      </c>
      <c r="D29" s="71" t="s">
        <v>1055</v>
      </c>
      <c r="E29" s="102">
        <v>1</v>
      </c>
      <c r="F29" s="201"/>
      <c r="G29" s="54">
        <f>ROUND(E29*F29,2)</f>
        <v>0</v>
      </c>
      <c r="H29" s="57"/>
    </row>
    <row r="30" spans="1:8" s="58" customFormat="1" ht="38.25">
      <c r="A30" s="178"/>
      <c r="B30" s="179" t="s">
        <v>1079</v>
      </c>
      <c r="C30" s="71" t="s">
        <v>1064</v>
      </c>
      <c r="D30" s="71" t="s">
        <v>1055</v>
      </c>
      <c r="E30" s="102">
        <v>1</v>
      </c>
      <c r="F30" s="201"/>
      <c r="G30" s="54">
        <f t="shared" ref="G30:G36" si="3">ROUND(E30*F30,2)</f>
        <v>0</v>
      </c>
      <c r="H30" s="57"/>
    </row>
    <row r="31" spans="1:8" s="58" customFormat="1" ht="38.25">
      <c r="A31" s="178"/>
      <c r="B31" s="179" t="s">
        <v>1080</v>
      </c>
      <c r="C31" s="71" t="s">
        <v>1066</v>
      </c>
      <c r="D31" s="71" t="s">
        <v>1055</v>
      </c>
      <c r="E31" s="102">
        <v>1</v>
      </c>
      <c r="F31" s="201"/>
      <c r="G31" s="54">
        <f t="shared" si="3"/>
        <v>0</v>
      </c>
      <c r="H31" s="57"/>
    </row>
    <row r="32" spans="1:8" s="58" customFormat="1" ht="35.25" customHeight="1">
      <c r="A32" s="178"/>
      <c r="B32" s="179" t="s">
        <v>1081</v>
      </c>
      <c r="C32" s="71" t="s">
        <v>1068</v>
      </c>
      <c r="D32" s="71" t="s">
        <v>1055</v>
      </c>
      <c r="E32" s="102">
        <v>1</v>
      </c>
      <c r="F32" s="201"/>
      <c r="G32" s="54">
        <f t="shared" si="3"/>
        <v>0</v>
      </c>
      <c r="H32" s="57"/>
    </row>
    <row r="33" spans="1:8" s="58" customFormat="1" ht="25.5">
      <c r="A33" s="178"/>
      <c r="B33" s="179" t="s">
        <v>1082</v>
      </c>
      <c r="C33" s="71" t="s">
        <v>1070</v>
      </c>
      <c r="D33" s="71" t="s">
        <v>1055</v>
      </c>
      <c r="E33" s="102">
        <v>1</v>
      </c>
      <c r="F33" s="201"/>
      <c r="G33" s="54">
        <f t="shared" si="3"/>
        <v>0</v>
      </c>
      <c r="H33" s="57"/>
    </row>
    <row r="34" spans="1:8" s="58" customFormat="1" ht="25.5">
      <c r="A34" s="178"/>
      <c r="B34" s="179" t="s">
        <v>1083</v>
      </c>
      <c r="C34" s="71" t="s">
        <v>1072</v>
      </c>
      <c r="D34" s="71" t="s">
        <v>1055</v>
      </c>
      <c r="E34" s="102">
        <v>1</v>
      </c>
      <c r="F34" s="201"/>
      <c r="G34" s="54">
        <f t="shared" si="3"/>
        <v>0</v>
      </c>
      <c r="H34" s="57"/>
    </row>
    <row r="35" spans="1:8" s="58" customFormat="1" ht="102">
      <c r="A35" s="134"/>
      <c r="B35" s="179" t="s">
        <v>1084</v>
      </c>
      <c r="C35" s="71" t="s">
        <v>1074</v>
      </c>
      <c r="D35" s="71" t="s">
        <v>1055</v>
      </c>
      <c r="E35" s="102">
        <v>1</v>
      </c>
      <c r="F35" s="201"/>
      <c r="G35" s="54">
        <f t="shared" si="3"/>
        <v>0</v>
      </c>
      <c r="H35" s="57"/>
    </row>
    <row r="36" spans="1:8" s="58" customFormat="1" ht="38.25">
      <c r="A36" s="178"/>
      <c r="B36" s="179" t="s">
        <v>1085</v>
      </c>
      <c r="C36" s="71" t="s">
        <v>1076</v>
      </c>
      <c r="D36" s="71" t="s">
        <v>1077</v>
      </c>
      <c r="E36" s="102">
        <v>30</v>
      </c>
      <c r="F36" s="201"/>
      <c r="G36" s="54">
        <f t="shared" si="3"/>
        <v>0</v>
      </c>
      <c r="H36" s="57"/>
    </row>
    <row r="37" spans="1:8" s="58" customFormat="1" ht="18.75">
      <c r="A37" s="178"/>
      <c r="B37" s="179"/>
      <c r="C37" s="71"/>
      <c r="D37" s="71"/>
      <c r="E37" s="101"/>
      <c r="F37" s="90"/>
      <c r="G37" s="54"/>
      <c r="H37" s="57"/>
    </row>
    <row r="38" spans="1:8" ht="19.5" thickBot="1">
      <c r="A38" s="239" t="s">
        <v>19</v>
      </c>
      <c r="B38" s="240"/>
      <c r="C38" s="240"/>
      <c r="D38" s="240"/>
      <c r="E38" s="240"/>
      <c r="F38" s="240"/>
      <c r="G38" s="154">
        <f>SUM(G13:G37)</f>
        <v>0</v>
      </c>
    </row>
    <row r="39" spans="1:8" ht="13.5" thickTop="1"/>
  </sheetData>
  <sheetProtection algorithmName="SHA-512" hashValue="DPuqS67y8JkF7bvMhfCokwI7nSg2CJU2gWzfB0mIrkvLcNYq6xTlj5P9gE7FCQ3Pe3Pgenhn0l3+vmxtTbvhbg==" saltValue="t9h3hFYr1pN/wfCad+lhsg==" spinCount="100000" sheet="1" objects="1" scenarios="1"/>
  <mergeCells count="6">
    <mergeCell ref="A38:F38"/>
    <mergeCell ref="A3:C3"/>
    <mergeCell ref="B5:G5"/>
    <mergeCell ref="B7:G7"/>
    <mergeCell ref="A9:B9"/>
    <mergeCell ref="A10:B10"/>
  </mergeCells>
  <phoneticPr fontId="21" type="noConversion"/>
  <printOptions horizontalCentered="1"/>
  <pageMargins left="0.70866141732283472" right="0.70866141732283472" top="0.74803149606299213" bottom="0.94633333333333336" header="0.31496062992125984" footer="0.31496062992125984"/>
  <pageSetup paperSize="9" scale="52" fitToHeight="0" orientation="portrait" r:id="rId1"/>
  <headerFooter alignWithMargins="0">
    <oddFooter>&amp;LNaziv gradnje: RTP 110/20 kV Pivka - Obnova zašč. in vodenja TR polj ter zamenjava TR 2
Vsebina: Stroškovnik
Št. načrta: SIP646-DZR
Št. mape:  SIP646-DZR.G02-Gradbena dela
Datoteka:   &amp;F&amp;RRevizija: 0
Datum: februar 2026
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499984740745262"/>
  </sheetPr>
  <dimension ref="A1:N139"/>
  <sheetViews>
    <sheetView view="pageBreakPreview" zoomScaleNormal="70" zoomScaleSheetLayoutView="100" zoomScalePageLayoutView="55" workbookViewId="0">
      <pane xSplit="2" ySplit="11" topLeftCell="C12" activePane="bottomRight" state="frozen"/>
      <selection pane="topRight" activeCell="C1" sqref="C1"/>
      <selection pane="bottomLeft" activeCell="A12" sqref="A12"/>
      <selection pane="bottomRight" activeCell="C11" sqref="C11"/>
    </sheetView>
  </sheetViews>
  <sheetFormatPr defaultColWidth="9.140625" defaultRowHeight="12.75"/>
  <cols>
    <col min="1" max="1" width="5.7109375" style="14" customWidth="1"/>
    <col min="2" max="2" width="7.7109375" style="72" customWidth="1"/>
    <col min="3" max="3" width="59.42578125" style="34" customWidth="1"/>
    <col min="4" max="4" width="9" style="16" customWidth="1"/>
    <col min="5" max="5" width="11.85546875" style="17" customWidth="1"/>
    <col min="6" max="6" width="15.42578125" style="17" customWidth="1"/>
    <col min="7" max="7" width="18.7109375" style="17" customWidth="1"/>
    <col min="8" max="8" width="9.140625" style="18"/>
    <col min="9" max="16384" width="9.140625" style="14"/>
  </cols>
  <sheetData>
    <row r="1" spans="1:8" ht="16.5" customHeight="1"/>
    <row r="2" spans="1:8" ht="16.5" customHeight="1"/>
    <row r="3" spans="1:8" ht="16.5" customHeight="1">
      <c r="A3" s="232"/>
      <c r="B3" s="232"/>
      <c r="C3" s="232"/>
      <c r="F3" s="159"/>
    </row>
    <row r="4" spans="1:8" ht="9.1999999999999993" customHeight="1">
      <c r="B4" s="73"/>
      <c r="C4" s="35"/>
      <c r="D4" s="20"/>
      <c r="E4" s="21"/>
      <c r="F4" s="21"/>
      <c r="G4" s="21"/>
    </row>
    <row r="5" spans="1:8" ht="24" customHeight="1">
      <c r="A5" s="22"/>
      <c r="B5" s="233" t="s">
        <v>971</v>
      </c>
      <c r="C5" s="234"/>
      <c r="D5" s="234"/>
      <c r="E5" s="234"/>
      <c r="F5" s="234"/>
      <c r="G5" s="234"/>
    </row>
    <row r="6" spans="1:8" ht="3" customHeight="1">
      <c r="A6" s="22"/>
      <c r="B6" s="157"/>
      <c r="C6" s="36"/>
      <c r="D6" s="157"/>
      <c r="E6" s="157"/>
      <c r="F6" s="157"/>
      <c r="G6" s="157"/>
    </row>
    <row r="7" spans="1:8" ht="18.75" customHeight="1">
      <c r="A7" s="23"/>
      <c r="B7" s="233"/>
      <c r="C7" s="233"/>
      <c r="D7" s="233"/>
      <c r="E7" s="233"/>
      <c r="F7" s="233"/>
      <c r="G7" s="233"/>
    </row>
    <row r="8" spans="1:8" ht="10.5" customHeight="1" thickBot="1">
      <c r="A8" s="24"/>
      <c r="B8" s="25"/>
      <c r="C8" s="37"/>
      <c r="D8" s="25"/>
      <c r="E8" s="25"/>
      <c r="F8" s="25"/>
      <c r="G8" s="25"/>
    </row>
    <row r="9" spans="1:8" s="16" customFormat="1" ht="12.95" customHeight="1">
      <c r="A9" s="241" t="s">
        <v>972</v>
      </c>
      <c r="B9" s="242"/>
      <c r="C9" s="38" t="s">
        <v>973</v>
      </c>
      <c r="D9" s="26" t="s">
        <v>974</v>
      </c>
      <c r="E9" s="27" t="s">
        <v>975</v>
      </c>
      <c r="F9" s="27" t="s">
        <v>976</v>
      </c>
      <c r="G9" s="28" t="s">
        <v>977</v>
      </c>
      <c r="H9" s="29"/>
    </row>
    <row r="10" spans="1:8" ht="26.25" customHeight="1">
      <c r="A10" s="243" t="s">
        <v>978</v>
      </c>
      <c r="B10" s="244"/>
      <c r="C10" s="91"/>
      <c r="D10" s="92"/>
      <c r="E10" s="93" t="s">
        <v>979</v>
      </c>
      <c r="F10" s="93" t="s">
        <v>980</v>
      </c>
      <c r="G10" s="94" t="s">
        <v>981</v>
      </c>
    </row>
    <row r="11" spans="1:8" s="58" customFormat="1" ht="25.5">
      <c r="A11" s="134"/>
      <c r="B11" s="183" t="s">
        <v>7</v>
      </c>
      <c r="C11" s="98" t="s">
        <v>1086</v>
      </c>
      <c r="D11" s="67"/>
      <c r="E11" s="66"/>
      <c r="F11" s="68"/>
      <c r="G11" s="68"/>
      <c r="H11" s="57"/>
    </row>
    <row r="12" spans="1:8" s="58" customFormat="1" ht="51">
      <c r="A12" s="134"/>
      <c r="B12" s="183"/>
      <c r="C12" s="81" t="s">
        <v>1052</v>
      </c>
      <c r="D12" s="66"/>
      <c r="E12" s="67"/>
      <c r="F12" s="68"/>
      <c r="G12" s="68"/>
      <c r="H12" s="57"/>
    </row>
    <row r="13" spans="1:8" s="58" customFormat="1" ht="76.5">
      <c r="A13" s="134"/>
      <c r="B13" s="183"/>
      <c r="C13" s="81" t="s">
        <v>1087</v>
      </c>
      <c r="D13" s="66"/>
      <c r="E13" s="67"/>
      <c r="F13" s="68"/>
      <c r="G13" s="68"/>
      <c r="H13" s="57"/>
    </row>
    <row r="14" spans="1:8" s="58" customFormat="1" ht="18.75">
      <c r="A14" s="134"/>
      <c r="B14" s="183"/>
      <c r="C14" s="81"/>
      <c r="D14" s="66"/>
      <c r="E14" s="67"/>
      <c r="F14" s="68"/>
      <c r="G14" s="68"/>
      <c r="H14" s="57"/>
    </row>
    <row r="15" spans="1:8" s="58" customFormat="1" ht="18.75">
      <c r="A15" s="134"/>
      <c r="B15" s="183"/>
      <c r="C15" s="105" t="s">
        <v>986</v>
      </c>
      <c r="D15" s="66"/>
      <c r="E15" s="67"/>
      <c r="F15" s="68"/>
      <c r="G15" s="68"/>
      <c r="H15" s="57"/>
    </row>
    <row r="16" spans="1:8" s="58" customFormat="1" ht="18.75">
      <c r="A16" s="134"/>
      <c r="B16" s="184" t="s">
        <v>1088</v>
      </c>
      <c r="C16" s="106" t="s">
        <v>988</v>
      </c>
      <c r="D16" s="66"/>
      <c r="E16" s="67"/>
      <c r="F16" s="68"/>
      <c r="G16" s="68"/>
      <c r="H16" s="57"/>
    </row>
    <row r="17" spans="1:8" s="58" customFormat="1" ht="63.75">
      <c r="A17" s="134"/>
      <c r="B17" s="184"/>
      <c r="C17" s="81" t="s">
        <v>1089</v>
      </c>
      <c r="D17" s="66"/>
      <c r="E17" s="67"/>
      <c r="F17" s="68"/>
      <c r="G17" s="68"/>
      <c r="H17" s="57"/>
    </row>
    <row r="18" spans="1:8" s="58" customFormat="1" ht="51">
      <c r="A18" s="134"/>
      <c r="B18" s="184"/>
      <c r="C18" s="81" t="s">
        <v>1090</v>
      </c>
      <c r="D18" s="66"/>
      <c r="E18" s="67"/>
      <c r="F18" s="68"/>
      <c r="G18" s="68"/>
      <c r="H18" s="57"/>
    </row>
    <row r="19" spans="1:8" s="58" customFormat="1" ht="38.25">
      <c r="A19" s="178"/>
      <c r="B19" s="179" t="s">
        <v>1091</v>
      </c>
      <c r="C19" s="81" t="s">
        <v>1092</v>
      </c>
      <c r="D19" s="107" t="s">
        <v>991</v>
      </c>
      <c r="E19" s="102">
        <v>38.85</v>
      </c>
      <c r="F19" s="201"/>
      <c r="G19" s="54">
        <f>ROUND(E19*F19,2)</f>
        <v>0</v>
      </c>
      <c r="H19" s="57"/>
    </row>
    <row r="20" spans="1:8" s="58" customFormat="1" ht="38.25">
      <c r="A20" s="178"/>
      <c r="B20" s="179" t="s">
        <v>1093</v>
      </c>
      <c r="C20" s="71" t="s">
        <v>993</v>
      </c>
      <c r="D20" s="107" t="s">
        <v>991</v>
      </c>
      <c r="E20" s="102">
        <v>250.15</v>
      </c>
      <c r="F20" s="201"/>
      <c r="G20" s="54">
        <f t="shared" ref="G20" si="0">ROUND(E20*F20,2)</f>
        <v>0</v>
      </c>
      <c r="H20" s="57"/>
    </row>
    <row r="21" spans="1:8" s="58" customFormat="1" ht="51">
      <c r="A21" s="134"/>
      <c r="B21" s="184" t="s">
        <v>1094</v>
      </c>
      <c r="C21" s="81" t="s">
        <v>1095</v>
      </c>
      <c r="D21" s="107" t="s">
        <v>1010</v>
      </c>
      <c r="E21" s="107">
        <v>129.5</v>
      </c>
      <c r="F21" s="203"/>
      <c r="G21" s="54">
        <f t="shared" ref="G21:G25" si="1">ROUND(E21*F21,2)</f>
        <v>0</v>
      </c>
      <c r="H21" s="57"/>
    </row>
    <row r="22" spans="1:8" s="58" customFormat="1" ht="76.5">
      <c r="A22" s="134"/>
      <c r="B22" s="184" t="s">
        <v>1096</v>
      </c>
      <c r="C22" s="81" t="s">
        <v>1097</v>
      </c>
      <c r="D22" s="107" t="s">
        <v>1010</v>
      </c>
      <c r="E22" s="107">
        <v>155.4</v>
      </c>
      <c r="F22" s="203"/>
      <c r="G22" s="54">
        <f t="shared" si="1"/>
        <v>0</v>
      </c>
      <c r="H22" s="57"/>
    </row>
    <row r="23" spans="1:8" s="58" customFormat="1" ht="89.25">
      <c r="A23" s="134"/>
      <c r="B23" s="184" t="s">
        <v>1098</v>
      </c>
      <c r="C23" s="81" t="s">
        <v>1099</v>
      </c>
      <c r="D23" s="107"/>
      <c r="E23" s="108"/>
      <c r="F23" s="68"/>
      <c r="G23" s="54"/>
      <c r="H23" s="57"/>
    </row>
    <row r="24" spans="1:8" s="58" customFormat="1" ht="18.75">
      <c r="A24" s="134"/>
      <c r="B24" s="184" t="s">
        <v>996</v>
      </c>
      <c r="C24" s="81" t="s">
        <v>1100</v>
      </c>
      <c r="D24" s="107" t="s">
        <v>991</v>
      </c>
      <c r="E24" s="107">
        <v>24.348000000000003</v>
      </c>
      <c r="F24" s="202"/>
      <c r="G24" s="54">
        <f t="shared" si="1"/>
        <v>0</v>
      </c>
      <c r="H24" s="57"/>
    </row>
    <row r="25" spans="1:8" s="58" customFormat="1" ht="86.25" customHeight="1">
      <c r="A25" s="134"/>
      <c r="B25" s="184" t="s">
        <v>1101</v>
      </c>
      <c r="C25" s="81" t="s">
        <v>1102</v>
      </c>
      <c r="D25" s="107" t="s">
        <v>991</v>
      </c>
      <c r="E25" s="107">
        <v>87.15</v>
      </c>
      <c r="F25" s="202"/>
      <c r="G25" s="54">
        <f t="shared" si="1"/>
        <v>0</v>
      </c>
      <c r="H25" s="57"/>
    </row>
    <row r="26" spans="1:8" s="58" customFormat="1" ht="111" customHeight="1">
      <c r="A26" s="134"/>
      <c r="B26" s="184" t="s">
        <v>1103</v>
      </c>
      <c r="C26" s="81" t="s">
        <v>1104</v>
      </c>
      <c r="D26" s="107" t="s">
        <v>991</v>
      </c>
      <c r="E26" s="107">
        <v>87.15</v>
      </c>
      <c r="F26" s="202"/>
      <c r="G26" s="54">
        <f t="shared" ref="G26" si="2">ROUND(E26*F26,2)</f>
        <v>0</v>
      </c>
      <c r="H26" s="57"/>
    </row>
    <row r="27" spans="1:8" s="59" customFormat="1">
      <c r="A27" s="247" t="str">
        <f>"SKUPAJ "&amp;C16&amp;":"</f>
        <v>SKUPAJ ZEMELJSKA DELA:</v>
      </c>
      <c r="B27" s="248"/>
      <c r="C27" s="248"/>
      <c r="D27" s="248" t="s">
        <v>1105</v>
      </c>
      <c r="E27" s="248"/>
      <c r="F27" s="248"/>
      <c r="G27" s="97">
        <f>SUM(G17:G26)</f>
        <v>0</v>
      </c>
    </row>
    <row r="28" spans="1:8" s="58" customFormat="1" ht="18.75">
      <c r="A28" s="134"/>
      <c r="B28" s="183"/>
      <c r="C28" s="81"/>
      <c r="D28" s="66"/>
      <c r="E28" s="67"/>
      <c r="F28" s="68"/>
      <c r="G28" s="68"/>
      <c r="H28" s="57"/>
    </row>
    <row r="29" spans="1:8" s="58" customFormat="1" ht="18.75">
      <c r="A29" s="134"/>
      <c r="B29" s="184" t="s">
        <v>1106</v>
      </c>
      <c r="C29" s="110" t="s">
        <v>1107</v>
      </c>
      <c r="D29" s="66"/>
      <c r="E29" s="67"/>
      <c r="F29" s="68"/>
      <c r="G29" s="68"/>
      <c r="H29" s="57"/>
    </row>
    <row r="30" spans="1:8" s="58" customFormat="1" ht="18.75">
      <c r="A30" s="134"/>
      <c r="B30" s="184"/>
      <c r="C30" s="110"/>
      <c r="D30" s="66"/>
      <c r="E30" s="67"/>
      <c r="F30" s="68"/>
      <c r="G30" s="68"/>
      <c r="H30" s="57"/>
    </row>
    <row r="31" spans="1:8" s="58" customFormat="1" ht="18.75">
      <c r="A31" s="134"/>
      <c r="B31" s="184"/>
      <c r="C31" s="110" t="s">
        <v>1108</v>
      </c>
      <c r="D31" s="66"/>
      <c r="E31" s="67"/>
      <c r="F31" s="68"/>
      <c r="G31" s="68"/>
      <c r="H31" s="57"/>
    </row>
    <row r="32" spans="1:8" s="58" customFormat="1" ht="25.5">
      <c r="A32" s="134"/>
      <c r="B32" s="184" t="s">
        <v>1109</v>
      </c>
      <c r="C32" s="81" t="s">
        <v>1110</v>
      </c>
      <c r="D32" s="107"/>
      <c r="E32" s="108"/>
      <c r="F32" s="54"/>
      <c r="G32" s="54"/>
      <c r="H32" s="57"/>
    </row>
    <row r="33" spans="1:9" s="58" customFormat="1" ht="18.75">
      <c r="A33" s="134"/>
      <c r="B33" s="184" t="s">
        <v>996</v>
      </c>
      <c r="C33" s="81" t="s">
        <v>1111</v>
      </c>
      <c r="D33" s="107" t="s">
        <v>1112</v>
      </c>
      <c r="E33" s="107">
        <v>2458.4</v>
      </c>
      <c r="F33" s="203"/>
      <c r="G33" s="54">
        <f>ROUND(E33*F33,2)</f>
        <v>0</v>
      </c>
      <c r="H33" s="57"/>
    </row>
    <row r="34" spans="1:9" s="58" customFormat="1" ht="18.75">
      <c r="A34" s="134"/>
      <c r="B34" s="184" t="s">
        <v>1113</v>
      </c>
      <c r="C34" s="81" t="s">
        <v>1114</v>
      </c>
      <c r="D34" s="107" t="s">
        <v>1112</v>
      </c>
      <c r="E34" s="107">
        <v>1829.5</v>
      </c>
      <c r="F34" s="203"/>
      <c r="G34" s="54">
        <f t="shared" ref="G34:G45" si="3">ROUND(E34*F34,2)</f>
        <v>0</v>
      </c>
      <c r="H34" s="57"/>
    </row>
    <row r="35" spans="1:9" s="58" customFormat="1" ht="25.5">
      <c r="A35" s="134"/>
      <c r="B35" s="184" t="s">
        <v>1115</v>
      </c>
      <c r="C35" s="81" t="s">
        <v>1116</v>
      </c>
      <c r="D35" s="107" t="s">
        <v>1112</v>
      </c>
      <c r="E35" s="107">
        <v>509</v>
      </c>
      <c r="F35" s="203"/>
      <c r="G35" s="54">
        <f t="shared" si="3"/>
        <v>0</v>
      </c>
      <c r="H35" s="57"/>
    </row>
    <row r="36" spans="1:9" s="58" customFormat="1" ht="25.5">
      <c r="A36" s="134"/>
      <c r="B36" s="184" t="s">
        <v>1117</v>
      </c>
      <c r="C36" s="81" t="s">
        <v>1118</v>
      </c>
      <c r="D36" s="107" t="s">
        <v>1112</v>
      </c>
      <c r="E36" s="107">
        <v>1439.07</v>
      </c>
      <c r="F36" s="203"/>
      <c r="G36" s="54">
        <f t="shared" si="3"/>
        <v>0</v>
      </c>
      <c r="H36" s="57"/>
    </row>
    <row r="37" spans="1:9" s="58" customFormat="1" ht="25.5">
      <c r="A37" s="134"/>
      <c r="B37" s="184" t="s">
        <v>1119</v>
      </c>
      <c r="C37" s="81" t="s">
        <v>1120</v>
      </c>
      <c r="D37" s="107" t="s">
        <v>991</v>
      </c>
      <c r="E37" s="107">
        <v>4.8</v>
      </c>
      <c r="F37" s="203"/>
      <c r="G37" s="54">
        <f t="shared" si="3"/>
        <v>0</v>
      </c>
      <c r="H37" s="57"/>
    </row>
    <row r="38" spans="1:9" s="58" customFormat="1" ht="38.25">
      <c r="A38" s="134"/>
      <c r="B38" s="184" t="s">
        <v>1121</v>
      </c>
      <c r="C38" s="81" t="s">
        <v>1122</v>
      </c>
      <c r="D38" s="107" t="s">
        <v>991</v>
      </c>
      <c r="E38" s="107">
        <v>49</v>
      </c>
      <c r="F38" s="203"/>
      <c r="G38" s="54">
        <f t="shared" si="3"/>
        <v>0</v>
      </c>
      <c r="H38" s="57"/>
    </row>
    <row r="39" spans="1:9" s="58" customFormat="1" ht="25.5">
      <c r="A39" s="134"/>
      <c r="B39" s="184" t="s">
        <v>1123</v>
      </c>
      <c r="C39" s="81" t="s">
        <v>1124</v>
      </c>
      <c r="D39" s="107" t="s">
        <v>991</v>
      </c>
      <c r="E39" s="107">
        <v>1.782</v>
      </c>
      <c r="F39" s="203"/>
      <c r="G39" s="54">
        <f t="shared" si="3"/>
        <v>0</v>
      </c>
      <c r="H39" s="57"/>
    </row>
    <row r="40" spans="1:9" s="58" customFormat="1" ht="25.5">
      <c r="A40" s="134"/>
      <c r="B40" s="184" t="s">
        <v>1125</v>
      </c>
      <c r="C40" s="104" t="s">
        <v>1126</v>
      </c>
      <c r="D40" s="88"/>
      <c r="E40" s="70"/>
      <c r="F40" s="90"/>
      <c r="G40" s="54"/>
      <c r="H40" s="57"/>
    </row>
    <row r="41" spans="1:9" s="58" customFormat="1" ht="102">
      <c r="A41" s="134"/>
      <c r="B41" s="184" t="s">
        <v>996</v>
      </c>
      <c r="C41" s="104" t="s">
        <v>1127</v>
      </c>
      <c r="D41" s="88" t="s">
        <v>1030</v>
      </c>
      <c r="E41" s="70">
        <v>41.5</v>
      </c>
      <c r="F41" s="201"/>
      <c r="G41" s="54">
        <f t="shared" si="3"/>
        <v>0</v>
      </c>
      <c r="H41" s="57"/>
    </row>
    <row r="42" spans="1:9" s="58" customFormat="1" ht="89.25">
      <c r="A42" s="134"/>
      <c r="B42" s="184" t="s">
        <v>998</v>
      </c>
      <c r="C42" s="104" t="s">
        <v>1128</v>
      </c>
      <c r="D42" s="88" t="s">
        <v>1030</v>
      </c>
      <c r="E42" s="70">
        <v>9.8999999999999986</v>
      </c>
      <c r="F42" s="201"/>
      <c r="G42" s="54">
        <f t="shared" si="3"/>
        <v>0</v>
      </c>
      <c r="H42" s="57"/>
      <c r="I42" s="109"/>
    </row>
    <row r="43" spans="1:9" s="58" customFormat="1" ht="25.5">
      <c r="A43" s="134"/>
      <c r="B43" s="184" t="s">
        <v>1129</v>
      </c>
      <c r="C43" s="104" t="s">
        <v>1130</v>
      </c>
      <c r="D43" s="88" t="s">
        <v>1023</v>
      </c>
      <c r="E43" s="70">
        <v>12</v>
      </c>
      <c r="F43" s="201"/>
      <c r="G43" s="54">
        <f t="shared" si="3"/>
        <v>0</v>
      </c>
      <c r="H43" s="57"/>
    </row>
    <row r="44" spans="1:9" s="58" customFormat="1" ht="25.5">
      <c r="A44" s="134"/>
      <c r="B44" s="184" t="s">
        <v>1131</v>
      </c>
      <c r="C44" s="104" t="s">
        <v>1132</v>
      </c>
      <c r="D44" s="88" t="s">
        <v>1023</v>
      </c>
      <c r="E44" s="70">
        <v>6</v>
      </c>
      <c r="F44" s="201"/>
      <c r="G44" s="54">
        <f t="shared" ref="G44" si="4">ROUND(E44*F44,2)</f>
        <v>0</v>
      </c>
      <c r="H44" s="57"/>
    </row>
    <row r="45" spans="1:9" s="58" customFormat="1" ht="25.5">
      <c r="A45" s="134"/>
      <c r="B45" s="184" t="s">
        <v>1133</v>
      </c>
      <c r="C45" s="104" t="s">
        <v>1134</v>
      </c>
      <c r="D45" s="88" t="s">
        <v>1030</v>
      </c>
      <c r="E45" s="70">
        <v>24.6</v>
      </c>
      <c r="F45" s="201"/>
      <c r="G45" s="54">
        <f t="shared" si="3"/>
        <v>0</v>
      </c>
      <c r="H45" s="57"/>
    </row>
    <row r="46" spans="1:9" s="58" customFormat="1" ht="18.75">
      <c r="A46" s="134"/>
      <c r="B46" s="184"/>
      <c r="C46" s="104"/>
      <c r="D46" s="88"/>
      <c r="E46" s="70"/>
      <c r="F46" s="90"/>
      <c r="G46" s="54"/>
      <c r="H46" s="57"/>
    </row>
    <row r="47" spans="1:9" s="58" customFormat="1" ht="18.75">
      <c r="A47" s="134"/>
      <c r="B47" s="184"/>
      <c r="C47" s="110" t="s">
        <v>1135</v>
      </c>
      <c r="D47" s="66"/>
      <c r="E47" s="67"/>
      <c r="F47" s="68"/>
      <c r="G47" s="68"/>
      <c r="H47" s="57"/>
    </row>
    <row r="48" spans="1:9" s="58" customFormat="1" ht="25.5">
      <c r="A48" s="134"/>
      <c r="B48" s="184" t="s">
        <v>1136</v>
      </c>
      <c r="C48" s="81" t="s">
        <v>1110</v>
      </c>
      <c r="D48" s="107"/>
      <c r="E48" s="108"/>
      <c r="F48" s="54"/>
      <c r="G48" s="54"/>
      <c r="H48" s="57"/>
    </row>
    <row r="49" spans="1:14" s="58" customFormat="1" ht="18.75">
      <c r="A49" s="134"/>
      <c r="B49" s="184" t="s">
        <v>996</v>
      </c>
      <c r="C49" s="81" t="s">
        <v>1137</v>
      </c>
      <c r="D49" s="107" t="s">
        <v>1112</v>
      </c>
      <c r="E49" s="107">
        <v>511.2</v>
      </c>
      <c r="F49" s="203"/>
      <c r="G49" s="54">
        <f>ROUND(E49*F49,2)</f>
        <v>0</v>
      </c>
      <c r="H49" s="57"/>
    </row>
    <row r="50" spans="1:14" s="58" customFormat="1" ht="18.75">
      <c r="A50" s="134"/>
      <c r="B50" s="184" t="s">
        <v>1113</v>
      </c>
      <c r="C50" s="81" t="s">
        <v>1138</v>
      </c>
      <c r="D50" s="107" t="s">
        <v>1112</v>
      </c>
      <c r="E50" s="107">
        <v>263.10000000000002</v>
      </c>
      <c r="F50" s="203"/>
      <c r="G50" s="54">
        <f t="shared" ref="G50:G55" si="5">ROUND(E50*F50,2)</f>
        <v>0</v>
      </c>
      <c r="H50" s="57"/>
    </row>
    <row r="51" spans="1:14" s="58" customFormat="1" ht="25.5">
      <c r="A51" s="134"/>
      <c r="B51" s="184" t="s">
        <v>1139</v>
      </c>
      <c r="C51" s="81" t="s">
        <v>1140</v>
      </c>
      <c r="D51" s="107" t="s">
        <v>1112</v>
      </c>
      <c r="E51" s="107">
        <v>342.2</v>
      </c>
      <c r="F51" s="203"/>
      <c r="G51" s="54">
        <f t="shared" si="5"/>
        <v>0</v>
      </c>
      <c r="H51" s="57"/>
    </row>
    <row r="52" spans="1:14" s="58" customFormat="1" ht="25.5">
      <c r="A52" s="134"/>
      <c r="B52" s="184" t="s">
        <v>1141</v>
      </c>
      <c r="C52" s="81" t="s">
        <v>1118</v>
      </c>
      <c r="D52" s="107" t="s">
        <v>1112</v>
      </c>
      <c r="E52" s="107">
        <v>334.95</v>
      </c>
      <c r="F52" s="203"/>
      <c r="G52" s="54">
        <f t="shared" si="5"/>
        <v>0</v>
      </c>
      <c r="H52" s="57"/>
    </row>
    <row r="53" spans="1:14" s="58" customFormat="1" ht="25.5">
      <c r="A53" s="134"/>
      <c r="B53" s="184" t="s">
        <v>1142</v>
      </c>
      <c r="C53" s="81" t="s">
        <v>1143</v>
      </c>
      <c r="D53" s="107" t="s">
        <v>991</v>
      </c>
      <c r="E53" s="107">
        <v>2.1240000000000001</v>
      </c>
      <c r="F53" s="203"/>
      <c r="G53" s="54">
        <f t="shared" si="5"/>
        <v>0</v>
      </c>
      <c r="H53" s="57"/>
    </row>
    <row r="54" spans="1:14" s="58" customFormat="1" ht="63.75">
      <c r="A54" s="134"/>
      <c r="B54" s="184" t="s">
        <v>1144</v>
      </c>
      <c r="C54" s="81" t="s">
        <v>1145</v>
      </c>
      <c r="D54" s="107" t="s">
        <v>991</v>
      </c>
      <c r="E54" s="107">
        <v>12.13</v>
      </c>
      <c r="F54" s="203"/>
      <c r="G54" s="54">
        <f t="shared" ref="G54" si="6">ROUND(E54*F54,2)</f>
        <v>0</v>
      </c>
      <c r="H54" s="57"/>
    </row>
    <row r="55" spans="1:14" s="58" customFormat="1" ht="25.5">
      <c r="A55" s="134"/>
      <c r="B55" s="184" t="s">
        <v>1146</v>
      </c>
      <c r="C55" s="81" t="s">
        <v>1147</v>
      </c>
      <c r="D55" s="88" t="s">
        <v>1023</v>
      </c>
      <c r="E55" s="107">
        <v>104</v>
      </c>
      <c r="F55" s="203"/>
      <c r="G55" s="54">
        <f t="shared" si="5"/>
        <v>0</v>
      </c>
      <c r="H55" s="57"/>
    </row>
    <row r="56" spans="1:14" s="59" customFormat="1">
      <c r="A56" s="247" t="str">
        <f>"SKUPAJ "&amp;C28&amp;":"</f>
        <v>SKUPAJ :</v>
      </c>
      <c r="B56" s="248"/>
      <c r="C56" s="248"/>
      <c r="D56" s="248" t="s">
        <v>1148</v>
      </c>
      <c r="E56" s="248"/>
      <c r="F56" s="248"/>
      <c r="G56" s="97">
        <f>SUM(G31:G55)</f>
        <v>0</v>
      </c>
    </row>
    <row r="57" spans="1:14" s="58" customFormat="1" ht="18.75">
      <c r="A57" s="134"/>
      <c r="B57" s="184"/>
      <c r="C57" s="104"/>
      <c r="D57" s="88"/>
      <c r="E57" s="70"/>
      <c r="F57" s="90"/>
      <c r="G57" s="54"/>
      <c r="H57" s="57"/>
    </row>
    <row r="58" spans="1:14" s="59" customFormat="1">
      <c r="A58" s="134"/>
      <c r="B58" s="185" t="s">
        <v>1149</v>
      </c>
      <c r="C58" s="110" t="s">
        <v>1150</v>
      </c>
      <c r="D58" s="66"/>
      <c r="E58" s="67"/>
      <c r="F58" s="68"/>
      <c r="G58" s="68"/>
      <c r="H58" s="58"/>
      <c r="I58" s="58"/>
      <c r="J58" s="58"/>
      <c r="K58" s="58"/>
      <c r="L58" s="58"/>
      <c r="M58" s="58"/>
      <c r="N58" s="58"/>
    </row>
    <row r="59" spans="1:14" s="62" customFormat="1" ht="18.75">
      <c r="A59" s="178"/>
      <c r="B59" s="184"/>
      <c r="C59" s="133" t="s">
        <v>1151</v>
      </c>
      <c r="D59" s="88"/>
      <c r="E59" s="70"/>
      <c r="F59" s="90"/>
      <c r="G59" s="54"/>
      <c r="H59" s="132"/>
      <c r="I59" s="60"/>
      <c r="J59" s="60"/>
    </row>
    <row r="60" spans="1:14" s="62" customFormat="1" ht="102">
      <c r="A60" s="178"/>
      <c r="B60" s="184" t="s">
        <v>1152</v>
      </c>
      <c r="C60" s="104" t="s">
        <v>1153</v>
      </c>
      <c r="D60" s="88" t="s">
        <v>1010</v>
      </c>
      <c r="E60" s="70">
        <v>69.239999999999995</v>
      </c>
      <c r="F60" s="201"/>
      <c r="G60" s="54">
        <f>ROUND(E60*F60,2)</f>
        <v>0</v>
      </c>
      <c r="H60" s="132"/>
      <c r="I60" s="60"/>
      <c r="J60" s="60"/>
    </row>
    <row r="61" spans="1:14" s="62" customFormat="1" ht="127.5">
      <c r="A61" s="178"/>
      <c r="B61" s="184" t="s">
        <v>1154</v>
      </c>
      <c r="C61" s="104" t="s">
        <v>1155</v>
      </c>
      <c r="D61" s="88" t="s">
        <v>1010</v>
      </c>
      <c r="E61" s="70">
        <v>76.649999999999991</v>
      </c>
      <c r="F61" s="201"/>
      <c r="G61" s="54">
        <f>ROUND(E61*F61,2)</f>
        <v>0</v>
      </c>
      <c r="H61" s="132"/>
      <c r="I61" s="60"/>
      <c r="J61" s="60"/>
    </row>
    <row r="62" spans="1:14" s="62" customFormat="1" ht="18.75">
      <c r="A62" s="178"/>
      <c r="B62" s="184" t="s">
        <v>1156</v>
      </c>
      <c r="C62" s="104" t="s">
        <v>1157</v>
      </c>
      <c r="D62" s="88"/>
      <c r="E62" s="70"/>
      <c r="F62" s="90"/>
      <c r="G62" s="54"/>
      <c r="H62" s="132"/>
      <c r="I62" s="60"/>
      <c r="J62" s="60"/>
    </row>
    <row r="63" spans="1:14" s="62" customFormat="1" ht="18.75">
      <c r="A63" s="178"/>
      <c r="B63" s="184" t="s">
        <v>996</v>
      </c>
      <c r="C63" s="104" t="s">
        <v>1158</v>
      </c>
      <c r="D63" s="88" t="s">
        <v>1023</v>
      </c>
      <c r="E63" s="70">
        <v>6</v>
      </c>
      <c r="F63" s="201"/>
      <c r="G63" s="54">
        <f>ROUND(E63*F63,2)</f>
        <v>0</v>
      </c>
      <c r="H63" s="132"/>
      <c r="I63" s="60"/>
      <c r="J63" s="60"/>
    </row>
    <row r="64" spans="1:14" s="62" customFormat="1" ht="18.75">
      <c r="A64" s="178"/>
      <c r="B64" s="184" t="s">
        <v>998</v>
      </c>
      <c r="C64" s="104" t="s">
        <v>1159</v>
      </c>
      <c r="D64" s="88" t="s">
        <v>1023</v>
      </c>
      <c r="E64" s="70">
        <v>2</v>
      </c>
      <c r="F64" s="201"/>
      <c r="G64" s="54">
        <f>ROUND(E64*F64,2)</f>
        <v>0</v>
      </c>
      <c r="H64" s="132"/>
      <c r="I64" s="60"/>
      <c r="J64" s="60"/>
    </row>
    <row r="65" spans="1:10" ht="76.5">
      <c r="A65" s="137"/>
      <c r="B65" s="186" t="s">
        <v>1160</v>
      </c>
      <c r="C65" s="71" t="s">
        <v>1491</v>
      </c>
      <c r="D65" s="88" t="s">
        <v>1030</v>
      </c>
      <c r="E65" s="101">
        <v>0.3</v>
      </c>
      <c r="F65" s="201"/>
      <c r="G65" s="139">
        <f t="shared" ref="G65" si="7">ROUND(E65*F65,2)</f>
        <v>0</v>
      </c>
      <c r="H65" s="33"/>
    </row>
    <row r="66" spans="1:10" s="62" customFormat="1" ht="25.5">
      <c r="A66" s="178"/>
      <c r="B66" s="184" t="s">
        <v>1161</v>
      </c>
      <c r="C66" s="104" t="s">
        <v>1162</v>
      </c>
      <c r="D66" s="88" t="s">
        <v>1023</v>
      </c>
      <c r="E66" s="70">
        <v>8</v>
      </c>
      <c r="F66" s="201"/>
      <c r="G66" s="54">
        <f>ROUND(E66*F66,2)</f>
        <v>0</v>
      </c>
      <c r="H66" s="132"/>
      <c r="I66" s="60"/>
      <c r="J66" s="60"/>
    </row>
    <row r="67" spans="1:10" s="62" customFormat="1" ht="25.5">
      <c r="A67" s="178"/>
      <c r="B67" s="184" t="s">
        <v>1163</v>
      </c>
      <c r="C67" s="104" t="s">
        <v>1164</v>
      </c>
      <c r="D67" s="88" t="s">
        <v>1010</v>
      </c>
      <c r="E67" s="70">
        <v>67.680000000000007</v>
      </c>
      <c r="F67" s="201"/>
      <c r="G67" s="54">
        <f>ROUND(E67*F67,2)</f>
        <v>0</v>
      </c>
      <c r="H67" s="132"/>
      <c r="I67" s="60"/>
      <c r="J67" s="60"/>
    </row>
    <row r="68" spans="1:10" s="62" customFormat="1" ht="18.75">
      <c r="A68" s="178"/>
      <c r="B68" s="184"/>
      <c r="C68" s="104"/>
      <c r="D68" s="88"/>
      <c r="E68" s="70"/>
      <c r="F68" s="90"/>
      <c r="G68" s="54"/>
      <c r="H68" s="132"/>
      <c r="I68" s="60"/>
      <c r="J68" s="60"/>
    </row>
    <row r="69" spans="1:10" s="59" customFormat="1">
      <c r="A69" s="247" t="str">
        <f>"SKUPAJ "&amp;C58&amp;":"</f>
        <v>SKUPAJ ZIDARSKA DELA:</v>
      </c>
      <c r="B69" s="248"/>
      <c r="C69" s="248"/>
      <c r="D69" s="248" t="s">
        <v>1165</v>
      </c>
      <c r="E69" s="248"/>
      <c r="F69" s="248"/>
      <c r="G69" s="97">
        <f>SUM(G60:G67)</f>
        <v>0</v>
      </c>
    </row>
    <row r="70" spans="1:10" s="58" customFormat="1" ht="18.75">
      <c r="A70" s="134"/>
      <c r="B70" s="184"/>
      <c r="C70" s="104"/>
      <c r="D70" s="88"/>
      <c r="E70" s="70"/>
      <c r="F70" s="90"/>
      <c r="G70" s="54"/>
      <c r="H70" s="57"/>
    </row>
    <row r="71" spans="1:10" s="58" customFormat="1" ht="18.75">
      <c r="A71" s="134"/>
      <c r="B71" s="185" t="s">
        <v>1166</v>
      </c>
      <c r="C71" s="110" t="s">
        <v>1167</v>
      </c>
      <c r="D71" s="66"/>
      <c r="E71" s="67"/>
      <c r="F71" s="68"/>
      <c r="G71" s="68"/>
      <c r="H71" s="57"/>
    </row>
    <row r="72" spans="1:10" s="58" customFormat="1" ht="18.75">
      <c r="A72" s="134"/>
      <c r="B72" s="185"/>
      <c r="C72" s="110" t="s">
        <v>1151</v>
      </c>
      <c r="D72" s="66"/>
      <c r="E72" s="67"/>
      <c r="F72" s="68"/>
      <c r="G72" s="68"/>
      <c r="H72" s="57"/>
    </row>
    <row r="73" spans="1:10" s="58" customFormat="1" ht="25.5">
      <c r="A73" s="134"/>
      <c r="B73" s="184" t="s">
        <v>1168</v>
      </c>
      <c r="C73" s="104" t="s">
        <v>1169</v>
      </c>
      <c r="D73" s="107" t="s">
        <v>1010</v>
      </c>
      <c r="E73" s="70">
        <v>17.72</v>
      </c>
      <c r="F73" s="203"/>
      <c r="G73" s="54">
        <f>ROUND(E73*F73,2)</f>
        <v>0</v>
      </c>
      <c r="H73" s="57"/>
    </row>
    <row r="74" spans="1:10" s="58" customFormat="1" ht="38.25">
      <c r="A74" s="134"/>
      <c r="B74" s="184" t="s">
        <v>1170</v>
      </c>
      <c r="C74" s="104" t="s">
        <v>1171</v>
      </c>
      <c r="D74" s="107" t="s">
        <v>1010</v>
      </c>
      <c r="E74" s="70">
        <v>16.799999999999997</v>
      </c>
      <c r="F74" s="203"/>
      <c r="G74" s="54">
        <f t="shared" ref="G74:G82" si="8">ROUND(E74*F74,2)</f>
        <v>0</v>
      </c>
      <c r="H74" s="57"/>
    </row>
    <row r="75" spans="1:10" s="58" customFormat="1" ht="38.25">
      <c r="A75" s="134"/>
      <c r="B75" s="184" t="s">
        <v>1172</v>
      </c>
      <c r="C75" s="104" t="s">
        <v>1173</v>
      </c>
      <c r="D75" s="107" t="s">
        <v>1023</v>
      </c>
      <c r="E75" s="70">
        <v>12</v>
      </c>
      <c r="F75" s="203"/>
      <c r="G75" s="54">
        <f t="shared" si="8"/>
        <v>0</v>
      </c>
      <c r="H75" s="57"/>
    </row>
    <row r="76" spans="1:10" s="58" customFormat="1" ht="38.25">
      <c r="A76" s="134"/>
      <c r="B76" s="184" t="s">
        <v>1174</v>
      </c>
      <c r="C76" s="104" t="s">
        <v>1175</v>
      </c>
      <c r="D76" s="107" t="s">
        <v>1010</v>
      </c>
      <c r="E76" s="70">
        <v>153.29999999999998</v>
      </c>
      <c r="F76" s="203"/>
      <c r="G76" s="54">
        <f t="shared" si="8"/>
        <v>0</v>
      </c>
      <c r="H76" s="57"/>
    </row>
    <row r="77" spans="1:10" s="58" customFormat="1" ht="38.25">
      <c r="A77" s="134"/>
      <c r="B77" s="184" t="s">
        <v>1176</v>
      </c>
      <c r="C77" s="104" t="s">
        <v>1177</v>
      </c>
      <c r="D77" s="107" t="s">
        <v>1010</v>
      </c>
      <c r="E77" s="70">
        <v>17.52</v>
      </c>
      <c r="F77" s="203"/>
      <c r="G77" s="54">
        <f t="shared" ref="G77" si="9">ROUND(E77*F77,2)</f>
        <v>0</v>
      </c>
      <c r="H77" s="57"/>
    </row>
    <row r="78" spans="1:10" s="58" customFormat="1" ht="38.25">
      <c r="A78" s="134"/>
      <c r="B78" s="184" t="s">
        <v>1178</v>
      </c>
      <c r="C78" s="104" t="s">
        <v>1179</v>
      </c>
      <c r="D78" s="107" t="s">
        <v>1010</v>
      </c>
      <c r="E78" s="70">
        <v>56.400000000000006</v>
      </c>
      <c r="F78" s="203"/>
      <c r="G78" s="54">
        <f t="shared" si="8"/>
        <v>0</v>
      </c>
      <c r="H78" s="57"/>
    </row>
    <row r="79" spans="1:10" s="58" customFormat="1" ht="38.25">
      <c r="A79" s="134"/>
      <c r="B79" s="184" t="s">
        <v>1180</v>
      </c>
      <c r="C79" s="104" t="s">
        <v>1181</v>
      </c>
      <c r="D79" s="70" t="s">
        <v>1010</v>
      </c>
      <c r="E79" s="70">
        <v>24.84</v>
      </c>
      <c r="F79" s="203"/>
      <c r="G79" s="54">
        <f t="shared" si="8"/>
        <v>0</v>
      </c>
      <c r="H79" s="57"/>
    </row>
    <row r="80" spans="1:10" s="58" customFormat="1" ht="38.25">
      <c r="A80" s="134"/>
      <c r="B80" s="184" t="s">
        <v>1182</v>
      </c>
      <c r="C80" s="104" t="s">
        <v>1183</v>
      </c>
      <c r="D80" s="70" t="s">
        <v>1030</v>
      </c>
      <c r="E80" s="70">
        <v>40.700000000000003</v>
      </c>
      <c r="F80" s="203"/>
      <c r="G80" s="54">
        <f t="shared" si="8"/>
        <v>0</v>
      </c>
      <c r="H80" s="57"/>
    </row>
    <row r="81" spans="1:14" s="58" customFormat="1" ht="25.5">
      <c r="A81" s="134"/>
      <c r="B81" s="184" t="s">
        <v>1184</v>
      </c>
      <c r="C81" s="104" t="s">
        <v>1185</v>
      </c>
      <c r="D81" s="70" t="s">
        <v>1030</v>
      </c>
      <c r="E81" s="70">
        <v>26</v>
      </c>
      <c r="F81" s="203"/>
      <c r="G81" s="54">
        <f t="shared" si="8"/>
        <v>0</v>
      </c>
      <c r="H81" s="57"/>
    </row>
    <row r="82" spans="1:14" s="58" customFormat="1" ht="18.75">
      <c r="A82" s="134"/>
      <c r="B82" s="184" t="s">
        <v>1186</v>
      </c>
      <c r="C82" s="104" t="s">
        <v>1187</v>
      </c>
      <c r="D82" s="70" t="s">
        <v>1055</v>
      </c>
      <c r="E82" s="70">
        <v>1</v>
      </c>
      <c r="F82" s="203"/>
      <c r="G82" s="54">
        <f t="shared" si="8"/>
        <v>0</v>
      </c>
      <c r="H82" s="57"/>
    </row>
    <row r="83" spans="1:14" s="58" customFormat="1" ht="18.75">
      <c r="A83" s="178"/>
      <c r="B83" s="184"/>
      <c r="C83" s="104"/>
      <c r="D83" s="88"/>
      <c r="E83" s="70"/>
      <c r="F83" s="90"/>
      <c r="G83" s="54"/>
      <c r="H83" s="57"/>
    </row>
    <row r="84" spans="1:14" s="58" customFormat="1" ht="18.75">
      <c r="A84" s="247" t="str">
        <f>"SKUPAJ "&amp;C71&amp;":"</f>
        <v>SKUPAJ TESARSKA DELA:</v>
      </c>
      <c r="B84" s="248"/>
      <c r="C84" s="248"/>
      <c r="D84" s="248" t="s">
        <v>1188</v>
      </c>
      <c r="E84" s="248"/>
      <c r="F84" s="248"/>
      <c r="G84" s="97">
        <f>SUM(G73:G82)</f>
        <v>0</v>
      </c>
      <c r="H84" s="57"/>
    </row>
    <row r="85" spans="1:14" s="58" customFormat="1">
      <c r="A85" s="134"/>
      <c r="B85" s="183"/>
      <c r="C85" s="81"/>
      <c r="D85" s="66"/>
      <c r="E85" s="67"/>
      <c r="F85" s="68"/>
      <c r="G85" s="68"/>
      <c r="H85" s="59"/>
    </row>
    <row r="86" spans="1:14" s="59" customFormat="1">
      <c r="A86" s="134"/>
      <c r="B86" s="185" t="s">
        <v>1189</v>
      </c>
      <c r="C86" s="110" t="s">
        <v>1190</v>
      </c>
      <c r="D86" s="66"/>
      <c r="E86" s="67"/>
      <c r="F86" s="68"/>
      <c r="G86" s="68"/>
      <c r="H86" s="58"/>
      <c r="I86" s="58"/>
      <c r="J86" s="58"/>
      <c r="K86" s="58"/>
      <c r="L86" s="58"/>
      <c r="M86" s="58"/>
      <c r="N86" s="58"/>
    </row>
    <row r="87" spans="1:14" s="59" customFormat="1">
      <c r="A87" s="134"/>
      <c r="B87" s="185"/>
      <c r="C87" s="110" t="s">
        <v>1151</v>
      </c>
      <c r="D87" s="66"/>
      <c r="E87" s="67"/>
      <c r="F87" s="68"/>
      <c r="G87" s="68"/>
      <c r="H87" s="58"/>
      <c r="I87" s="58"/>
      <c r="J87" s="58"/>
      <c r="K87" s="58"/>
      <c r="L87" s="58"/>
      <c r="M87" s="58"/>
      <c r="N87" s="58"/>
    </row>
    <row r="88" spans="1:14" s="62" customFormat="1" ht="25.5">
      <c r="A88" s="178"/>
      <c r="B88" s="184"/>
      <c r="C88" s="104" t="s">
        <v>1191</v>
      </c>
      <c r="D88" s="88"/>
      <c r="E88" s="70"/>
      <c r="F88" s="90"/>
      <c r="G88" s="54"/>
      <c r="H88" s="132"/>
      <c r="I88" s="60"/>
      <c r="J88" s="60"/>
    </row>
    <row r="89" spans="1:14" s="62" customFormat="1" ht="63.75">
      <c r="A89" s="178"/>
      <c r="B89" s="184" t="s">
        <v>1192</v>
      </c>
      <c r="C89" s="104" t="s">
        <v>1193</v>
      </c>
      <c r="D89" s="88" t="s">
        <v>1112</v>
      </c>
      <c r="E89" s="70">
        <v>587</v>
      </c>
      <c r="F89" s="201"/>
      <c r="G89" s="54">
        <f>ROUND(E89*F89,2)</f>
        <v>0</v>
      </c>
      <c r="H89" s="132"/>
      <c r="I89" s="60"/>
      <c r="J89" s="60"/>
    </row>
    <row r="90" spans="1:14" s="62" customFormat="1" ht="25.5">
      <c r="A90" s="178"/>
      <c r="B90" s="184" t="s">
        <v>1194</v>
      </c>
      <c r="C90" s="104" t="s">
        <v>1195</v>
      </c>
      <c r="D90" s="88" t="s">
        <v>991</v>
      </c>
      <c r="E90" s="70">
        <v>2.1040000000000001</v>
      </c>
      <c r="F90" s="201"/>
      <c r="G90" s="54">
        <f>ROUND(E90*F90,2)</f>
        <v>0</v>
      </c>
      <c r="H90" s="132"/>
      <c r="I90" s="60"/>
      <c r="J90" s="60"/>
    </row>
    <row r="91" spans="1:14" s="62" customFormat="1" ht="18.75">
      <c r="A91" s="178"/>
      <c r="B91" s="184"/>
      <c r="C91" s="104"/>
      <c r="D91" s="88"/>
      <c r="E91" s="70"/>
      <c r="F91" s="90"/>
      <c r="G91" s="54"/>
      <c r="H91" s="132"/>
      <c r="I91" s="60"/>
      <c r="J91" s="60"/>
    </row>
    <row r="92" spans="1:14" s="59" customFormat="1" ht="13.5" thickBot="1">
      <c r="A92" s="249" t="str">
        <f>"SKUPAJ "&amp;C86&amp;":"</f>
        <v>SKUPAJ KLJUČAVNIČARSKA DELA:</v>
      </c>
      <c r="B92" s="250"/>
      <c r="C92" s="250"/>
      <c r="D92" s="250" t="s">
        <v>1196</v>
      </c>
      <c r="E92" s="250"/>
      <c r="F92" s="250"/>
      <c r="G92" s="96">
        <f>SUM(G89:G90)</f>
        <v>0</v>
      </c>
    </row>
    <row r="93" spans="1:14" s="58" customFormat="1">
      <c r="A93" s="187"/>
      <c r="B93" s="188"/>
      <c r="C93" s="81"/>
      <c r="D93" s="66"/>
      <c r="E93" s="67"/>
      <c r="F93" s="68"/>
      <c r="G93" s="68"/>
      <c r="H93" s="59"/>
    </row>
    <row r="94" spans="1:14" s="58" customFormat="1" ht="15.75">
      <c r="A94" s="178"/>
      <c r="B94" s="184"/>
      <c r="C94" s="162" t="s">
        <v>1033</v>
      </c>
      <c r="D94" s="71"/>
      <c r="E94" s="101"/>
      <c r="F94" s="90"/>
      <c r="G94" s="54"/>
      <c r="H94" s="59"/>
    </row>
    <row r="95" spans="1:14" s="58" customFormat="1" ht="18.75">
      <c r="A95" s="134"/>
      <c r="B95" s="183"/>
      <c r="C95" s="105"/>
      <c r="D95" s="66"/>
      <c r="E95" s="67"/>
      <c r="F95" s="68"/>
      <c r="G95" s="68"/>
      <c r="H95" s="57"/>
    </row>
    <row r="96" spans="1:14" s="58" customFormat="1" ht="18.75">
      <c r="A96" s="134"/>
      <c r="B96" s="183" t="s">
        <v>1197</v>
      </c>
      <c r="C96" s="106" t="s">
        <v>988</v>
      </c>
      <c r="D96" s="66"/>
      <c r="E96" s="67"/>
      <c r="F96" s="68"/>
      <c r="G96" s="68"/>
      <c r="H96" s="57"/>
    </row>
    <row r="97" spans="1:8" s="58" customFormat="1" ht="25.5">
      <c r="A97" s="134"/>
      <c r="B97" s="184"/>
      <c r="C97" s="81" t="s">
        <v>1198</v>
      </c>
      <c r="D97" s="66"/>
      <c r="E97" s="67"/>
      <c r="F97" s="68"/>
      <c r="G97" s="68"/>
      <c r="H97" s="57"/>
    </row>
    <row r="98" spans="1:8" s="58" customFormat="1" ht="51">
      <c r="A98" s="134"/>
      <c r="B98" s="184"/>
      <c r="C98" s="81" t="s">
        <v>1090</v>
      </c>
      <c r="D98" s="66"/>
      <c r="E98" s="67"/>
      <c r="F98" s="68"/>
      <c r="G98" s="68"/>
      <c r="H98" s="57"/>
    </row>
    <row r="99" spans="1:8" s="58" customFormat="1" ht="38.25">
      <c r="A99" s="134"/>
      <c r="B99" s="184" t="s">
        <v>1199</v>
      </c>
      <c r="C99" s="81" t="s">
        <v>1200</v>
      </c>
      <c r="D99" s="66"/>
      <c r="E99" s="67"/>
      <c r="F99" s="68"/>
      <c r="G99" s="54"/>
      <c r="H99" s="57"/>
    </row>
    <row r="100" spans="1:8" s="58" customFormat="1" ht="18.75">
      <c r="A100" s="134"/>
      <c r="B100" s="184" t="s">
        <v>996</v>
      </c>
      <c r="C100" s="81" t="s">
        <v>1201</v>
      </c>
      <c r="D100" s="107" t="s">
        <v>991</v>
      </c>
      <c r="E100" s="107">
        <v>14</v>
      </c>
      <c r="F100" s="203"/>
      <c r="G100" s="54">
        <f>ROUND(E100*F100,2)</f>
        <v>0</v>
      </c>
      <c r="H100" s="57"/>
    </row>
    <row r="101" spans="1:8" s="58" customFormat="1" ht="51">
      <c r="A101" s="134"/>
      <c r="B101" s="184" t="s">
        <v>1202</v>
      </c>
      <c r="C101" s="81" t="s">
        <v>1095</v>
      </c>
      <c r="D101" s="107" t="s">
        <v>1010</v>
      </c>
      <c r="E101" s="107">
        <v>7.5</v>
      </c>
      <c r="F101" s="203"/>
      <c r="G101" s="54">
        <f t="shared" ref="G101:G102" si="10">ROUND(E101*F101,2)</f>
        <v>0</v>
      </c>
      <c r="H101" s="57"/>
    </row>
    <row r="102" spans="1:8" s="58" customFormat="1" ht="76.5">
      <c r="A102" s="134"/>
      <c r="B102" s="184" t="s">
        <v>1203</v>
      </c>
      <c r="C102" s="81" t="s">
        <v>1097</v>
      </c>
      <c r="D102" s="107" t="s">
        <v>1010</v>
      </c>
      <c r="E102" s="107">
        <v>9</v>
      </c>
      <c r="F102" s="203"/>
      <c r="G102" s="54">
        <f t="shared" si="10"/>
        <v>0</v>
      </c>
      <c r="H102" s="57"/>
    </row>
    <row r="103" spans="1:8" s="58" customFormat="1" ht="89.25">
      <c r="A103" s="134"/>
      <c r="B103" s="184" t="s">
        <v>1204</v>
      </c>
      <c r="C103" s="81" t="s">
        <v>1099</v>
      </c>
      <c r="D103" s="107"/>
      <c r="E103" s="108"/>
      <c r="F103" s="54"/>
      <c r="G103" s="54"/>
      <c r="H103" s="57"/>
    </row>
    <row r="104" spans="1:8" s="58" customFormat="1" ht="18.75">
      <c r="A104" s="134"/>
      <c r="B104" s="184" t="s">
        <v>996</v>
      </c>
      <c r="C104" s="81" t="s">
        <v>1100</v>
      </c>
      <c r="D104" s="107" t="s">
        <v>991</v>
      </c>
      <c r="E104" s="108">
        <v>9.75</v>
      </c>
      <c r="F104" s="203"/>
      <c r="G104" s="54">
        <f t="shared" ref="G104:G106" si="11">ROUND(E104*F104,2)</f>
        <v>0</v>
      </c>
      <c r="H104" s="57"/>
    </row>
    <row r="105" spans="1:8" s="58" customFormat="1" ht="18.75">
      <c r="A105" s="134"/>
      <c r="B105" s="184" t="s">
        <v>1205</v>
      </c>
      <c r="C105" s="81" t="s">
        <v>1206</v>
      </c>
      <c r="D105" s="107" t="s">
        <v>991</v>
      </c>
      <c r="E105" s="107">
        <v>6.75</v>
      </c>
      <c r="F105" s="203"/>
      <c r="G105" s="54">
        <f t="shared" si="11"/>
        <v>0</v>
      </c>
      <c r="H105" s="57"/>
    </row>
    <row r="106" spans="1:8" s="58" customFormat="1" ht="102.75" thickBot="1">
      <c r="A106" s="189"/>
      <c r="B106" s="190" t="s">
        <v>1207</v>
      </c>
      <c r="C106" s="81" t="s">
        <v>1208</v>
      </c>
      <c r="D106" s="107" t="s">
        <v>991</v>
      </c>
      <c r="E106" s="107">
        <v>6.75</v>
      </c>
      <c r="F106" s="203"/>
      <c r="G106" s="54">
        <f t="shared" si="11"/>
        <v>0</v>
      </c>
      <c r="H106" s="57"/>
    </row>
    <row r="107" spans="1:8" s="59" customFormat="1">
      <c r="A107" s="251" t="str">
        <f>"SKUPAJ "&amp;C96&amp;":"</f>
        <v>SKUPAJ ZEMELJSKA DELA:</v>
      </c>
      <c r="B107" s="252"/>
      <c r="C107" s="252"/>
      <c r="D107" s="252" t="s">
        <v>1105</v>
      </c>
      <c r="E107" s="252"/>
      <c r="F107" s="252"/>
      <c r="G107" s="95">
        <f>SUM(G99:G106)</f>
        <v>0</v>
      </c>
    </row>
    <row r="108" spans="1:8" s="58" customFormat="1" ht="15.75">
      <c r="A108" s="178"/>
      <c r="B108" s="184"/>
      <c r="C108" s="103"/>
      <c r="D108" s="71"/>
      <c r="E108" s="101"/>
      <c r="F108" s="90"/>
      <c r="G108" s="54"/>
      <c r="H108" s="59"/>
    </row>
    <row r="109" spans="1:8" s="58" customFormat="1" ht="18.75">
      <c r="A109" s="134"/>
      <c r="B109" s="183" t="s">
        <v>1209</v>
      </c>
      <c r="C109" s="110" t="s">
        <v>1107</v>
      </c>
      <c r="D109" s="66"/>
      <c r="E109" s="67"/>
      <c r="F109" s="68"/>
      <c r="G109" s="68"/>
      <c r="H109" s="57"/>
    </row>
    <row r="110" spans="1:8" s="58" customFormat="1" ht="18.75">
      <c r="A110" s="134"/>
      <c r="B110" s="184"/>
      <c r="C110" s="110" t="s">
        <v>1210</v>
      </c>
      <c r="D110" s="66"/>
      <c r="E110" s="67"/>
      <c r="F110" s="68"/>
      <c r="G110" s="68"/>
      <c r="H110" s="57"/>
    </row>
    <row r="111" spans="1:8" s="58" customFormat="1" ht="25.5">
      <c r="A111" s="134"/>
      <c r="B111" s="184" t="s">
        <v>1211</v>
      </c>
      <c r="C111" s="81" t="s">
        <v>1110</v>
      </c>
      <c r="D111" s="107"/>
      <c r="E111" s="108"/>
      <c r="F111" s="54"/>
      <c r="G111" s="54"/>
      <c r="H111" s="57"/>
    </row>
    <row r="112" spans="1:8" s="58" customFormat="1" ht="18.75">
      <c r="A112" s="134"/>
      <c r="B112" s="184" t="s">
        <v>996</v>
      </c>
      <c r="C112" s="81" t="s">
        <v>1111</v>
      </c>
      <c r="D112" s="107" t="s">
        <v>1112</v>
      </c>
      <c r="E112" s="107">
        <v>194.49999999999997</v>
      </c>
      <c r="F112" s="203"/>
      <c r="G112" s="54">
        <f>ROUND(E112*F112,2)</f>
        <v>0</v>
      </c>
      <c r="H112" s="57"/>
    </row>
    <row r="113" spans="1:14" s="58" customFormat="1" ht="18.75">
      <c r="A113" s="134"/>
      <c r="B113" s="184" t="s">
        <v>1113</v>
      </c>
      <c r="C113" s="81" t="s">
        <v>1114</v>
      </c>
      <c r="D113" s="107" t="s">
        <v>1112</v>
      </c>
      <c r="E113" s="107">
        <v>105.6</v>
      </c>
      <c r="F113" s="203"/>
      <c r="G113" s="54">
        <f t="shared" ref="G113:G118" si="12">ROUND(E113*F113,2)</f>
        <v>0</v>
      </c>
      <c r="H113" s="57"/>
      <c r="I113" s="151"/>
    </row>
    <row r="114" spans="1:14" s="58" customFormat="1" ht="25.5">
      <c r="A114" s="134"/>
      <c r="B114" s="184" t="s">
        <v>1212</v>
      </c>
      <c r="C114" s="81" t="s">
        <v>1213</v>
      </c>
      <c r="D114" s="107" t="s">
        <v>1112</v>
      </c>
      <c r="E114" s="107">
        <v>118.3</v>
      </c>
      <c r="F114" s="203"/>
      <c r="G114" s="54">
        <f t="shared" si="12"/>
        <v>0</v>
      </c>
      <c r="H114" s="57"/>
    </row>
    <row r="115" spans="1:14" s="58" customFormat="1" ht="25.5">
      <c r="A115" s="134"/>
      <c r="B115" s="184" t="s">
        <v>1214</v>
      </c>
      <c r="C115" s="81" t="s">
        <v>1118</v>
      </c>
      <c r="D115" s="107" t="s">
        <v>1112</v>
      </c>
      <c r="E115" s="107">
        <v>125.51999999999998</v>
      </c>
      <c r="F115" s="203"/>
      <c r="G115" s="54">
        <f t="shared" si="12"/>
        <v>0</v>
      </c>
      <c r="H115" s="57"/>
    </row>
    <row r="116" spans="1:14" s="58" customFormat="1" ht="25.5">
      <c r="A116" s="134"/>
      <c r="B116" s="184" t="s">
        <v>1215</v>
      </c>
      <c r="C116" s="81" t="s">
        <v>1143</v>
      </c>
      <c r="D116" s="107" t="s">
        <v>991</v>
      </c>
      <c r="E116" s="107">
        <v>0.45</v>
      </c>
      <c r="F116" s="203"/>
      <c r="G116" s="54">
        <f t="shared" si="12"/>
        <v>0</v>
      </c>
      <c r="H116" s="57"/>
    </row>
    <row r="117" spans="1:14" s="58" customFormat="1" ht="63.75">
      <c r="A117" s="134"/>
      <c r="B117" s="184" t="s">
        <v>1216</v>
      </c>
      <c r="C117" s="81" t="s">
        <v>1145</v>
      </c>
      <c r="D117" s="107" t="s">
        <v>991</v>
      </c>
      <c r="E117" s="107">
        <v>4.4799999999999995</v>
      </c>
      <c r="F117" s="203"/>
      <c r="G117" s="54">
        <f t="shared" ref="G117" si="13">ROUND(E117*F117,2)</f>
        <v>0</v>
      </c>
      <c r="H117" s="57"/>
    </row>
    <row r="118" spans="1:14" s="58" customFormat="1" ht="25.5">
      <c r="A118" s="134"/>
      <c r="B118" s="184" t="s">
        <v>1216</v>
      </c>
      <c r="C118" s="81" t="s">
        <v>1147</v>
      </c>
      <c r="D118" s="88" t="s">
        <v>1023</v>
      </c>
      <c r="E118" s="107">
        <v>60</v>
      </c>
      <c r="F118" s="203"/>
      <c r="G118" s="54">
        <f t="shared" si="12"/>
        <v>0</v>
      </c>
      <c r="H118" s="57"/>
    </row>
    <row r="119" spans="1:14" s="59" customFormat="1">
      <c r="A119" s="247" t="str">
        <f>"SKUPAJ "&amp;C109&amp;":"</f>
        <v>SKUPAJ BETONSKA DELA:</v>
      </c>
      <c r="B119" s="248"/>
      <c r="C119" s="248"/>
      <c r="D119" s="248" t="s">
        <v>1148</v>
      </c>
      <c r="E119" s="248"/>
      <c r="F119" s="248"/>
      <c r="G119" s="97">
        <f>SUM(G112:G118)</f>
        <v>0</v>
      </c>
    </row>
    <row r="120" spans="1:14" s="58" customFormat="1" ht="18.75">
      <c r="A120" s="134"/>
      <c r="B120" s="184"/>
      <c r="C120" s="104"/>
      <c r="D120" s="88"/>
      <c r="E120" s="70"/>
      <c r="F120" s="90"/>
      <c r="G120" s="54"/>
      <c r="H120" s="57"/>
    </row>
    <row r="121" spans="1:14" s="59" customFormat="1">
      <c r="A121" s="134"/>
      <c r="B121" s="183" t="s">
        <v>1217</v>
      </c>
      <c r="C121" s="110" t="s">
        <v>1150</v>
      </c>
      <c r="D121" s="66"/>
      <c r="E121" s="67"/>
      <c r="F121" s="68"/>
      <c r="G121" s="68"/>
      <c r="H121" s="58"/>
      <c r="I121" s="58"/>
      <c r="J121" s="58"/>
      <c r="K121" s="58"/>
      <c r="L121" s="58"/>
      <c r="M121" s="58"/>
      <c r="N121" s="58"/>
    </row>
    <row r="122" spans="1:14" s="62" customFormat="1" ht="18.75">
      <c r="A122" s="178"/>
      <c r="B122" s="184"/>
      <c r="C122" s="110" t="s">
        <v>1218</v>
      </c>
      <c r="D122" s="88"/>
      <c r="E122" s="70"/>
      <c r="F122" s="90"/>
      <c r="G122" s="54"/>
      <c r="H122" s="132"/>
      <c r="I122" s="60"/>
      <c r="J122" s="60"/>
    </row>
    <row r="123" spans="1:14" s="62" customFormat="1" ht="102">
      <c r="A123" s="178"/>
      <c r="B123" s="184" t="s">
        <v>1219</v>
      </c>
      <c r="C123" s="104" t="s">
        <v>1153</v>
      </c>
      <c r="D123" s="88" t="s">
        <v>1010</v>
      </c>
      <c r="E123" s="70">
        <v>4.5</v>
      </c>
      <c r="F123" s="201"/>
      <c r="G123" s="54">
        <f>ROUND(E123*F123,2)</f>
        <v>0</v>
      </c>
      <c r="H123" s="132"/>
      <c r="I123" s="60"/>
      <c r="J123" s="60"/>
    </row>
    <row r="124" spans="1:14" s="62" customFormat="1" ht="127.5">
      <c r="A124" s="178"/>
      <c r="B124" s="184" t="s">
        <v>1220</v>
      </c>
      <c r="C124" s="104" t="s">
        <v>1155</v>
      </c>
      <c r="D124" s="88" t="s">
        <v>1010</v>
      </c>
      <c r="E124" s="70">
        <v>7.2799999999999994</v>
      </c>
      <c r="F124" s="201"/>
      <c r="G124" s="54">
        <f>ROUND(E124*F124,2)</f>
        <v>0</v>
      </c>
      <c r="H124" s="132"/>
      <c r="I124" s="60"/>
      <c r="J124" s="60"/>
    </row>
    <row r="125" spans="1:14" s="62" customFormat="1" ht="25.5">
      <c r="A125" s="178"/>
      <c r="B125" s="184" t="s">
        <v>1221</v>
      </c>
      <c r="C125" s="104" t="s">
        <v>1222</v>
      </c>
      <c r="D125" s="88" t="s">
        <v>1010</v>
      </c>
      <c r="E125" s="70">
        <v>10</v>
      </c>
      <c r="F125" s="201"/>
      <c r="G125" s="54">
        <f>ROUND(E125*F125,2)</f>
        <v>0</v>
      </c>
      <c r="H125" s="132"/>
      <c r="I125" s="60"/>
      <c r="J125" s="60"/>
    </row>
    <row r="126" spans="1:14" s="59" customFormat="1">
      <c r="A126" s="247" t="str">
        <f>"SKUPAJ "&amp;C121&amp;":"</f>
        <v>SKUPAJ ZIDARSKA DELA:</v>
      </c>
      <c r="B126" s="248"/>
      <c r="C126" s="248"/>
      <c r="D126" s="248" t="s">
        <v>1165</v>
      </c>
      <c r="E126" s="248"/>
      <c r="F126" s="248"/>
      <c r="G126" s="97">
        <f>SUM(G123:G125)</f>
        <v>0</v>
      </c>
    </row>
    <row r="127" spans="1:14" s="58" customFormat="1" ht="18.75">
      <c r="A127" s="134"/>
      <c r="B127" s="184"/>
      <c r="C127" s="104"/>
      <c r="D127" s="88"/>
      <c r="E127" s="70"/>
      <c r="F127" s="90"/>
      <c r="G127" s="54"/>
      <c r="H127" s="57"/>
    </row>
    <row r="128" spans="1:14" s="58" customFormat="1" ht="18.75">
      <c r="A128" s="134"/>
      <c r="B128" s="185" t="s">
        <v>1223</v>
      </c>
      <c r="C128" s="110" t="s">
        <v>1167</v>
      </c>
      <c r="D128" s="66"/>
      <c r="E128" s="67"/>
      <c r="F128" s="68"/>
      <c r="G128" s="68"/>
      <c r="H128" s="57"/>
    </row>
    <row r="129" spans="1:8" s="58" customFormat="1" ht="18.75">
      <c r="A129" s="134"/>
      <c r="B129" s="185"/>
      <c r="C129" s="110" t="s">
        <v>1218</v>
      </c>
      <c r="D129" s="66"/>
      <c r="E129" s="67"/>
      <c r="F129" s="54"/>
      <c r="G129" s="68"/>
      <c r="H129" s="57"/>
    </row>
    <row r="130" spans="1:8" s="58" customFormat="1" ht="25.5">
      <c r="A130" s="134"/>
      <c r="B130" s="184" t="s">
        <v>1224</v>
      </c>
      <c r="C130" s="104" t="s">
        <v>1169</v>
      </c>
      <c r="D130" s="107" t="s">
        <v>1010</v>
      </c>
      <c r="E130" s="70">
        <v>3.5200000000000005</v>
      </c>
      <c r="F130" s="203"/>
      <c r="G130" s="54">
        <f>ROUND(E130*F130,2)</f>
        <v>0</v>
      </c>
      <c r="H130" s="57"/>
    </row>
    <row r="131" spans="1:8" s="58" customFormat="1" ht="38.25">
      <c r="A131" s="134"/>
      <c r="B131" s="184" t="s">
        <v>1225</v>
      </c>
      <c r="C131" s="104" t="s">
        <v>1173</v>
      </c>
      <c r="D131" s="107" t="s">
        <v>1023</v>
      </c>
      <c r="E131" s="70">
        <v>3</v>
      </c>
      <c r="F131" s="203"/>
      <c r="G131" s="54">
        <f t="shared" ref="G131:G136" si="14">ROUND(E131*F131,2)</f>
        <v>0</v>
      </c>
      <c r="H131" s="57"/>
    </row>
    <row r="132" spans="1:8" s="58" customFormat="1" ht="38.25">
      <c r="A132" s="134"/>
      <c r="B132" s="184" t="s">
        <v>1226</v>
      </c>
      <c r="C132" s="104" t="s">
        <v>1227</v>
      </c>
      <c r="D132" s="107" t="s">
        <v>1010</v>
      </c>
      <c r="E132" s="70">
        <v>21.32</v>
      </c>
      <c r="F132" s="203"/>
      <c r="G132" s="54">
        <f t="shared" si="14"/>
        <v>0</v>
      </c>
      <c r="H132" s="57"/>
    </row>
    <row r="133" spans="1:8" s="58" customFormat="1" ht="38.25">
      <c r="A133" s="134"/>
      <c r="B133" s="184" t="s">
        <v>1228</v>
      </c>
      <c r="C133" s="104" t="s">
        <v>1229</v>
      </c>
      <c r="D133" s="107" t="s">
        <v>1010</v>
      </c>
      <c r="E133" s="70">
        <v>6.56</v>
      </c>
      <c r="F133" s="203"/>
      <c r="G133" s="54">
        <f t="shared" si="14"/>
        <v>0</v>
      </c>
      <c r="H133" s="57"/>
    </row>
    <row r="134" spans="1:8" s="58" customFormat="1" ht="25.5">
      <c r="A134" s="134"/>
      <c r="B134" s="184" t="s">
        <v>1230</v>
      </c>
      <c r="C134" s="104" t="s">
        <v>1231</v>
      </c>
      <c r="D134" s="70" t="s">
        <v>1010</v>
      </c>
      <c r="E134" s="70">
        <v>7.22</v>
      </c>
      <c r="F134" s="203"/>
      <c r="G134" s="54">
        <f t="shared" si="14"/>
        <v>0</v>
      </c>
      <c r="H134" s="57"/>
    </row>
    <row r="135" spans="1:8" s="58" customFormat="1" ht="38.25">
      <c r="A135" s="134"/>
      <c r="B135" s="184" t="s">
        <v>1232</v>
      </c>
      <c r="C135" s="104" t="s">
        <v>1233</v>
      </c>
      <c r="D135" s="70" t="s">
        <v>1030</v>
      </c>
      <c r="E135" s="70">
        <v>8.1999999999999993</v>
      </c>
      <c r="F135" s="203"/>
      <c r="G135" s="54">
        <f t="shared" si="14"/>
        <v>0</v>
      </c>
      <c r="H135" s="57"/>
    </row>
    <row r="136" spans="1:8" s="58" customFormat="1" ht="18.75">
      <c r="A136" s="134"/>
      <c r="B136" s="184" t="s">
        <v>1234</v>
      </c>
      <c r="C136" s="104" t="s">
        <v>1187</v>
      </c>
      <c r="D136" s="70" t="s">
        <v>1055</v>
      </c>
      <c r="E136" s="70">
        <v>1</v>
      </c>
      <c r="F136" s="203"/>
      <c r="G136" s="54">
        <f t="shared" si="14"/>
        <v>0</v>
      </c>
      <c r="H136" s="57"/>
    </row>
    <row r="137" spans="1:8" s="58" customFormat="1" ht="19.5" thickBot="1">
      <c r="A137" s="249" t="str">
        <f>"SKUPAJ "&amp;C128&amp;":"</f>
        <v>SKUPAJ TESARSKA DELA:</v>
      </c>
      <c r="B137" s="250"/>
      <c r="C137" s="250"/>
      <c r="D137" s="250" t="s">
        <v>1188</v>
      </c>
      <c r="E137" s="250"/>
      <c r="F137" s="250"/>
      <c r="G137" s="96">
        <f>SUM(G130:G136)</f>
        <v>0</v>
      </c>
      <c r="H137" s="57"/>
    </row>
    <row r="138" spans="1:8" ht="20.25" thickTop="1" thickBot="1">
      <c r="A138" s="245" t="s">
        <v>19</v>
      </c>
      <c r="B138" s="246"/>
      <c r="C138" s="246"/>
      <c r="D138" s="246"/>
      <c r="E138" s="246"/>
      <c r="F138" s="246"/>
      <c r="G138" s="153">
        <f>G27+G56+G69+G84+G92+G107+G119+G126+G137</f>
        <v>0</v>
      </c>
    </row>
    <row r="139" spans="1:8" ht="13.5" thickTop="1"/>
  </sheetData>
  <sheetProtection algorithmName="SHA-512" hashValue="XcIPqX0VdmfjWObjWQ+hru4/CmRK2URjUrw0Jjkn+fS94sW+unOL/aTCohCiQF864QE5LwD+DztEkN2o3NIW8w==" saltValue="4cPIPjZ8+96crkRRFdaueg==" spinCount="100000" sheet="1" objects="1" scenarios="1"/>
  <mergeCells count="15">
    <mergeCell ref="A138:F138"/>
    <mergeCell ref="A3:C3"/>
    <mergeCell ref="B5:G5"/>
    <mergeCell ref="B7:G7"/>
    <mergeCell ref="A9:B9"/>
    <mergeCell ref="A10:B10"/>
    <mergeCell ref="A27:F27"/>
    <mergeCell ref="A84:F84"/>
    <mergeCell ref="A92:F92"/>
    <mergeCell ref="A69:F69"/>
    <mergeCell ref="A56:F56"/>
    <mergeCell ref="A119:F119"/>
    <mergeCell ref="A126:F126"/>
    <mergeCell ref="A137:F137"/>
    <mergeCell ref="A107:F107"/>
  </mergeCells>
  <phoneticPr fontId="21" type="noConversion"/>
  <dataValidations count="1">
    <dataValidation type="custom" showErrorMessage="1" errorTitle="Nepravilen vnos cene" error="Cena mora biti nenegativno število z največ dvema decimalkama!" sqref="F83 F70 F57 F89:F91 F123:F125 F60:F68 F127 F120 F41:F46" xr:uid="{A57785F1-C8B9-4391-8F60-F5BF9304E97F}">
      <formula1>AND(ISNUMBER(F41),F41&gt;=0,ROUND(F41*100,6)-INT(F41*100)=0,NOT(ISBLANK(F41)))</formula1>
    </dataValidation>
  </dataValidations>
  <printOptions horizontalCentered="1"/>
  <pageMargins left="0.70866141732283472" right="0.70866141732283472" top="0.74803149606299213" bottom="0.94633333333333336" header="0.31496062992125984" footer="0.31496062992125984"/>
  <pageSetup paperSize="9" scale="16" fitToHeight="0" orientation="portrait" r:id="rId1"/>
  <headerFooter alignWithMargins="0">
    <oddFooter>&amp;LNaziv gradnje: RTP 110/20 kV Pivka - Obnova zašč. in vodenja TR polj ter zamenjava TR 2
Vsebina: Stroškovnik
Št. načrta: SIP646-DZR
Št. mape:  SIP646-DZR.G02-Gradbena dela
Datoteka:   &amp;F&amp;RRevizija: 0
Datum: februar 2026
Stran: &amp;P od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499984740745262"/>
  </sheetPr>
  <dimension ref="A1:N138"/>
  <sheetViews>
    <sheetView tabSelected="1" view="pageBreakPreview" zoomScaleNormal="70" zoomScaleSheetLayoutView="100" zoomScalePageLayoutView="55" workbookViewId="0">
      <pane xSplit="2" ySplit="11" topLeftCell="C48" activePane="bottomRight" state="frozen"/>
      <selection pane="topRight" activeCell="C1" sqref="C1"/>
      <selection pane="bottomLeft" activeCell="A12" sqref="A12"/>
      <selection pane="bottomRight" activeCell="C11" sqref="C11"/>
    </sheetView>
  </sheetViews>
  <sheetFormatPr defaultColWidth="9.140625" defaultRowHeight="12.75"/>
  <cols>
    <col min="1" max="1" width="5.7109375" style="14" customWidth="1"/>
    <col min="2" max="2" width="7.7109375" style="74" customWidth="1"/>
    <col min="3" max="3" width="57.5703125" style="34" customWidth="1"/>
    <col min="4" max="4" width="9" style="16" customWidth="1"/>
    <col min="5" max="5" width="11.85546875" style="17" customWidth="1"/>
    <col min="6" max="6" width="15.42578125" style="17" customWidth="1"/>
    <col min="7" max="7" width="21.140625" style="17" customWidth="1"/>
    <col min="8" max="8" width="9.140625" style="18"/>
    <col min="9" max="9" width="49.85546875" style="14" customWidth="1"/>
    <col min="10" max="10" width="14.42578125" style="14" customWidth="1"/>
    <col min="11" max="16384" width="9.140625" style="14"/>
  </cols>
  <sheetData>
    <row r="1" spans="1:14" ht="16.5" customHeight="1"/>
    <row r="2" spans="1:14" ht="16.5" customHeight="1"/>
    <row r="3" spans="1:14" ht="16.5" customHeight="1">
      <c r="A3" s="232"/>
      <c r="B3" s="232"/>
      <c r="C3" s="232"/>
      <c r="F3" s="159"/>
    </row>
    <row r="4" spans="1:14" ht="9.1999999999999993" customHeight="1">
      <c r="B4" s="75"/>
      <c r="C4" s="35"/>
      <c r="D4" s="20"/>
      <c r="E4" s="21"/>
      <c r="F4" s="21"/>
      <c r="G4" s="21"/>
    </row>
    <row r="5" spans="1:14" ht="24" customHeight="1">
      <c r="A5" s="22"/>
      <c r="B5" s="233" t="s">
        <v>971</v>
      </c>
      <c r="C5" s="234"/>
      <c r="D5" s="234"/>
      <c r="E5" s="234"/>
      <c r="F5" s="234"/>
      <c r="G5" s="234"/>
    </row>
    <row r="6" spans="1:14" ht="3" customHeight="1">
      <c r="A6" s="22"/>
      <c r="B6" s="76"/>
      <c r="C6" s="36"/>
      <c r="D6" s="157"/>
      <c r="E6" s="157"/>
      <c r="F6" s="157"/>
      <c r="G6" s="157"/>
    </row>
    <row r="7" spans="1:14" ht="18.75" customHeight="1">
      <c r="A7" s="23"/>
      <c r="B7" s="233"/>
      <c r="C7" s="233"/>
      <c r="D7" s="233"/>
      <c r="E7" s="233"/>
      <c r="F7" s="233"/>
      <c r="G7" s="233"/>
    </row>
    <row r="8" spans="1:14" ht="10.5" customHeight="1" thickBot="1">
      <c r="A8" s="24"/>
      <c r="B8" s="77"/>
      <c r="C8" s="37"/>
      <c r="D8" s="25"/>
      <c r="E8" s="25"/>
      <c r="F8" s="25"/>
      <c r="G8" s="25"/>
    </row>
    <row r="9" spans="1:14" s="16" customFormat="1" ht="12.95" customHeight="1">
      <c r="A9" s="241" t="s">
        <v>972</v>
      </c>
      <c r="B9" s="242"/>
      <c r="C9" s="38" t="s">
        <v>973</v>
      </c>
      <c r="D9" s="26" t="s">
        <v>974</v>
      </c>
      <c r="E9" s="27" t="s">
        <v>975</v>
      </c>
      <c r="F9" s="27" t="s">
        <v>976</v>
      </c>
      <c r="G9" s="28" t="s">
        <v>977</v>
      </c>
      <c r="H9" s="29"/>
    </row>
    <row r="10" spans="1:14" ht="26.25" customHeight="1">
      <c r="A10" s="243" t="s">
        <v>978</v>
      </c>
      <c r="B10" s="244"/>
      <c r="C10" s="91"/>
      <c r="D10" s="92"/>
      <c r="E10" s="93" t="s">
        <v>979</v>
      </c>
      <c r="F10" s="93" t="s">
        <v>980</v>
      </c>
      <c r="G10" s="94" t="s">
        <v>981</v>
      </c>
    </row>
    <row r="11" spans="1:14" s="58" customFormat="1" ht="18.75">
      <c r="A11" s="134"/>
      <c r="B11" s="136" t="s">
        <v>9</v>
      </c>
      <c r="C11" s="98" t="s">
        <v>1235</v>
      </c>
      <c r="D11" s="67"/>
      <c r="E11" s="66"/>
      <c r="F11" s="68"/>
      <c r="G11" s="68"/>
      <c r="H11" s="57"/>
    </row>
    <row r="12" spans="1:14" s="58" customFormat="1" ht="51">
      <c r="A12" s="134"/>
      <c r="B12" s="135"/>
      <c r="C12" s="89" t="s">
        <v>1236</v>
      </c>
      <c r="D12" s="66"/>
      <c r="E12" s="67"/>
      <c r="F12" s="68"/>
      <c r="G12" s="68"/>
    </row>
    <row r="13" spans="1:14" s="59" customFormat="1" ht="51">
      <c r="A13" s="134"/>
      <c r="B13" s="136"/>
      <c r="C13" s="65" t="s">
        <v>1052</v>
      </c>
      <c r="D13" s="66"/>
      <c r="E13" s="67"/>
      <c r="F13" s="68"/>
      <c r="G13" s="68"/>
      <c r="H13" s="58"/>
      <c r="I13" s="58"/>
      <c r="J13" s="58"/>
      <c r="K13" s="58"/>
      <c r="L13" s="58"/>
      <c r="M13" s="58"/>
      <c r="N13" s="58"/>
    </row>
    <row r="14" spans="1:14" s="59" customFormat="1" ht="76.5">
      <c r="A14" s="134"/>
      <c r="B14" s="136"/>
      <c r="C14" s="65" t="s">
        <v>1237</v>
      </c>
      <c r="D14" s="66"/>
      <c r="E14" s="67"/>
      <c r="F14" s="68"/>
      <c r="G14" s="68"/>
      <c r="H14" s="58"/>
      <c r="I14" s="58"/>
      <c r="J14" s="58"/>
      <c r="K14" s="58"/>
      <c r="L14" s="58"/>
      <c r="M14" s="58"/>
      <c r="N14" s="58"/>
    </row>
    <row r="15" spans="1:14" s="59" customFormat="1">
      <c r="A15" s="134"/>
      <c r="B15" s="136"/>
      <c r="C15" s="65"/>
      <c r="D15" s="66"/>
      <c r="E15" s="67"/>
      <c r="F15" s="68"/>
      <c r="G15" s="68"/>
      <c r="H15" s="58"/>
      <c r="I15" s="58"/>
      <c r="J15" s="58"/>
      <c r="K15" s="58"/>
      <c r="L15" s="58"/>
      <c r="M15" s="58"/>
      <c r="N15" s="58"/>
    </row>
    <row r="16" spans="1:14" s="58" customFormat="1" ht="18.75">
      <c r="A16" s="181"/>
      <c r="B16" s="136"/>
      <c r="C16" s="111" t="s">
        <v>986</v>
      </c>
      <c r="D16" s="67"/>
      <c r="E16" s="66"/>
      <c r="F16" s="68"/>
      <c r="G16" s="68"/>
      <c r="H16" s="57"/>
    </row>
    <row r="17" spans="1:8" s="58" customFormat="1">
      <c r="A17" s="134"/>
      <c r="B17" s="135" t="s">
        <v>1238</v>
      </c>
      <c r="C17" s="89" t="s">
        <v>988</v>
      </c>
      <c r="D17" s="66"/>
      <c r="E17" s="67"/>
      <c r="F17" s="68"/>
      <c r="G17" s="68"/>
    </row>
    <row r="18" spans="1:8" s="59" customFormat="1" ht="38.25">
      <c r="A18" s="178"/>
      <c r="B18" s="179"/>
      <c r="C18" s="104" t="s">
        <v>1239</v>
      </c>
      <c r="D18" s="88"/>
      <c r="E18" s="70"/>
      <c r="F18" s="90"/>
      <c r="G18" s="54"/>
    </row>
    <row r="19" spans="1:8" s="59" customFormat="1" ht="51">
      <c r="A19" s="178"/>
      <c r="B19" s="179"/>
      <c r="C19" s="104" t="s">
        <v>1090</v>
      </c>
      <c r="D19" s="88"/>
      <c r="E19" s="70"/>
      <c r="F19" s="90"/>
      <c r="G19" s="54"/>
    </row>
    <row r="20" spans="1:8" s="58" customFormat="1" ht="38.25">
      <c r="A20" s="178"/>
      <c r="B20" s="179" t="s">
        <v>1240</v>
      </c>
      <c r="C20" s="81" t="s">
        <v>1092</v>
      </c>
      <c r="D20" s="69" t="s">
        <v>991</v>
      </c>
      <c r="E20" s="70">
        <v>8.8829999999999991</v>
      </c>
      <c r="F20" s="201"/>
      <c r="G20" s="54">
        <f>ROUND(E20*F20,2)</f>
        <v>0</v>
      </c>
      <c r="H20" s="57"/>
    </row>
    <row r="21" spans="1:8" s="59" customFormat="1" ht="38.25">
      <c r="A21" s="178"/>
      <c r="B21" s="179" t="s">
        <v>1241</v>
      </c>
      <c r="C21" s="104" t="s">
        <v>1200</v>
      </c>
      <c r="D21" s="88"/>
      <c r="E21" s="70"/>
      <c r="F21" s="90"/>
      <c r="G21" s="54"/>
    </row>
    <row r="22" spans="1:8" s="59" customFormat="1">
      <c r="A22" s="178"/>
      <c r="B22" s="179" t="s">
        <v>996</v>
      </c>
      <c r="C22" s="104" t="s">
        <v>1201</v>
      </c>
      <c r="D22" s="88" t="s">
        <v>991</v>
      </c>
      <c r="E22" s="70">
        <v>121.19999999999999</v>
      </c>
      <c r="F22" s="201"/>
      <c r="G22" s="54">
        <f t="shared" ref="G22:G31" si="0">ROUND(E22*F22,2)</f>
        <v>0</v>
      </c>
    </row>
    <row r="23" spans="1:8" s="59" customFormat="1" ht="51">
      <c r="A23" s="178"/>
      <c r="B23" s="179" t="s">
        <v>1242</v>
      </c>
      <c r="C23" s="104" t="s">
        <v>1243</v>
      </c>
      <c r="D23" s="88"/>
      <c r="E23" s="70"/>
      <c r="F23" s="90"/>
      <c r="G23" s="54"/>
    </row>
    <row r="24" spans="1:8" s="59" customFormat="1">
      <c r="A24" s="178"/>
      <c r="B24" s="179" t="s">
        <v>996</v>
      </c>
      <c r="C24" s="104" t="s">
        <v>1244</v>
      </c>
      <c r="D24" s="88" t="s">
        <v>991</v>
      </c>
      <c r="E24" s="70">
        <v>12.12</v>
      </c>
      <c r="F24" s="201"/>
      <c r="G24" s="54">
        <f>ROUND(E24*F24,2)</f>
        <v>0</v>
      </c>
    </row>
    <row r="25" spans="1:8" s="59" customFormat="1" ht="60.75" customHeight="1">
      <c r="A25" s="178"/>
      <c r="B25" s="179" t="s">
        <v>1245</v>
      </c>
      <c r="C25" s="104" t="s">
        <v>1246</v>
      </c>
      <c r="D25" s="88" t="s">
        <v>1010</v>
      </c>
      <c r="E25" s="70">
        <v>42.42</v>
      </c>
      <c r="F25" s="201"/>
      <c r="G25" s="54">
        <f t="shared" si="0"/>
        <v>0</v>
      </c>
    </row>
    <row r="26" spans="1:8" s="59" customFormat="1" ht="63.75">
      <c r="A26" s="178"/>
      <c r="B26" s="179" t="s">
        <v>1247</v>
      </c>
      <c r="C26" s="104" t="s">
        <v>1248</v>
      </c>
      <c r="D26" s="88" t="s">
        <v>991</v>
      </c>
      <c r="E26" s="70">
        <v>26.724600000000002</v>
      </c>
      <c r="F26" s="201"/>
      <c r="G26" s="54">
        <f>ROUND(E26*F26,2)</f>
        <v>0</v>
      </c>
    </row>
    <row r="27" spans="1:8" s="59" customFormat="1" ht="76.5">
      <c r="A27" s="178"/>
      <c r="B27" s="179" t="s">
        <v>1249</v>
      </c>
      <c r="C27" s="104" t="s">
        <v>1097</v>
      </c>
      <c r="D27" s="88" t="s">
        <v>1010</v>
      </c>
      <c r="E27" s="70">
        <v>113.20000000000002</v>
      </c>
      <c r="F27" s="201"/>
      <c r="G27" s="54">
        <f>ROUND(E27*F27,2)</f>
        <v>0</v>
      </c>
    </row>
    <row r="28" spans="1:8" s="59" customFormat="1" ht="89.25">
      <c r="A28" s="178"/>
      <c r="B28" s="179" t="s">
        <v>1250</v>
      </c>
      <c r="C28" s="104" t="s">
        <v>1099</v>
      </c>
      <c r="D28" s="88"/>
      <c r="E28" s="70"/>
      <c r="F28" s="90"/>
      <c r="G28" s="54"/>
    </row>
    <row r="29" spans="1:8" s="59" customFormat="1" ht="25.5">
      <c r="A29" s="178"/>
      <c r="B29" s="179" t="s">
        <v>996</v>
      </c>
      <c r="C29" s="104" t="s">
        <v>1251</v>
      </c>
      <c r="D29" s="88" t="s">
        <v>991</v>
      </c>
      <c r="E29" s="70">
        <v>2.5739999999999998</v>
      </c>
      <c r="F29" s="201"/>
      <c r="G29" s="54">
        <f>ROUND(E29*F29,2)</f>
        <v>0</v>
      </c>
    </row>
    <row r="30" spans="1:8" s="59" customFormat="1" ht="102">
      <c r="A30" s="178"/>
      <c r="B30" s="179" t="s">
        <v>1252</v>
      </c>
      <c r="C30" s="104" t="s">
        <v>1253</v>
      </c>
      <c r="D30" s="88" t="s">
        <v>991</v>
      </c>
      <c r="E30" s="70">
        <v>87.991199999999992</v>
      </c>
      <c r="F30" s="201"/>
      <c r="G30" s="54">
        <f t="shared" si="0"/>
        <v>0</v>
      </c>
    </row>
    <row r="31" spans="1:8" s="59" customFormat="1" ht="38.25">
      <c r="A31" s="178"/>
      <c r="B31" s="179" t="s">
        <v>1254</v>
      </c>
      <c r="C31" s="104" t="s">
        <v>1255</v>
      </c>
      <c r="D31" s="88" t="s">
        <v>991</v>
      </c>
      <c r="E31" s="70">
        <v>45.328800000000001</v>
      </c>
      <c r="F31" s="201"/>
      <c r="G31" s="54">
        <f t="shared" si="0"/>
        <v>0</v>
      </c>
    </row>
    <row r="32" spans="1:8" s="59" customFormat="1">
      <c r="A32" s="178"/>
      <c r="B32" s="179"/>
      <c r="C32" s="104"/>
      <c r="D32" s="88"/>
      <c r="E32" s="70"/>
      <c r="F32" s="90"/>
      <c r="G32" s="54"/>
    </row>
    <row r="33" spans="1:14" s="62" customFormat="1" ht="18.75">
      <c r="A33" s="247" t="str">
        <f>"SKUPAJ "&amp;C17&amp;":"</f>
        <v>SKUPAJ ZEMELJSKA DELA:</v>
      </c>
      <c r="B33" s="248"/>
      <c r="C33" s="248"/>
      <c r="D33" s="248" t="s">
        <v>1105</v>
      </c>
      <c r="E33" s="248"/>
      <c r="F33" s="248"/>
      <c r="G33" s="97">
        <f>SUM(G20:G31)</f>
        <v>0</v>
      </c>
      <c r="H33" s="132"/>
      <c r="I33" s="60"/>
      <c r="J33" s="60"/>
    </row>
    <row r="34" spans="1:14" s="58" customFormat="1">
      <c r="A34" s="55"/>
      <c r="B34" s="64"/>
      <c r="C34" s="89"/>
      <c r="D34" s="66"/>
      <c r="E34" s="67"/>
      <c r="F34" s="68"/>
      <c r="G34" s="68"/>
    </row>
    <row r="35" spans="1:14" s="58" customFormat="1">
      <c r="A35" s="55"/>
      <c r="B35" s="78" t="s">
        <v>1256</v>
      </c>
      <c r="C35" s="89" t="s">
        <v>1257</v>
      </c>
      <c r="D35" s="66"/>
      <c r="E35" s="67"/>
      <c r="F35" s="68"/>
      <c r="G35" s="68"/>
    </row>
    <row r="36" spans="1:14" s="62" customFormat="1">
      <c r="A36" s="134"/>
      <c r="B36" s="135"/>
      <c r="C36" s="89" t="s">
        <v>1258</v>
      </c>
      <c r="D36" s="66"/>
      <c r="E36" s="67"/>
      <c r="F36" s="68"/>
      <c r="G36" s="68"/>
      <c r="H36" s="58"/>
      <c r="I36" s="58"/>
      <c r="J36" s="58"/>
      <c r="K36" s="58"/>
      <c r="L36" s="58"/>
      <c r="M36" s="58"/>
      <c r="N36" s="58"/>
    </row>
    <row r="37" spans="1:14" s="59" customFormat="1" ht="38.25">
      <c r="A37" s="178"/>
      <c r="B37" s="179" t="s">
        <v>1259</v>
      </c>
      <c r="C37" s="104" t="s">
        <v>1260</v>
      </c>
      <c r="D37" s="88"/>
      <c r="E37" s="70"/>
      <c r="F37" s="90"/>
      <c r="G37" s="54"/>
    </row>
    <row r="38" spans="1:14" s="198" customFormat="1">
      <c r="A38" s="192"/>
      <c r="B38" s="193" t="s">
        <v>996</v>
      </c>
      <c r="C38" s="194" t="s">
        <v>1261</v>
      </c>
      <c r="D38" s="195" t="s">
        <v>991</v>
      </c>
      <c r="E38" s="196">
        <v>0.42</v>
      </c>
      <c r="F38" s="204"/>
      <c r="G38" s="197">
        <f t="shared" ref="G38:G49" si="1">ROUND(E38*F38,2)</f>
        <v>0</v>
      </c>
    </row>
    <row r="39" spans="1:14" s="198" customFormat="1" ht="25.5">
      <c r="A39" s="192"/>
      <c r="B39" s="193" t="s">
        <v>998</v>
      </c>
      <c r="C39" s="194" t="s">
        <v>1262</v>
      </c>
      <c r="D39" s="195" t="s">
        <v>991</v>
      </c>
      <c r="E39" s="196">
        <v>2.99</v>
      </c>
      <c r="F39" s="204"/>
      <c r="G39" s="197">
        <f t="shared" si="1"/>
        <v>0</v>
      </c>
    </row>
    <row r="40" spans="1:14" s="198" customFormat="1" ht="25.5">
      <c r="A40" s="192"/>
      <c r="B40" s="193" t="s">
        <v>1263</v>
      </c>
      <c r="C40" s="194" t="s">
        <v>1264</v>
      </c>
      <c r="D40" s="195" t="s">
        <v>1112</v>
      </c>
      <c r="E40" s="199">
        <v>447.8</v>
      </c>
      <c r="F40" s="204"/>
      <c r="G40" s="197">
        <f t="shared" si="1"/>
        <v>0</v>
      </c>
    </row>
    <row r="41" spans="1:14" s="198" customFormat="1" ht="25.5">
      <c r="A41" s="192"/>
      <c r="B41" s="193" t="s">
        <v>1265</v>
      </c>
      <c r="C41" s="194" t="s">
        <v>1266</v>
      </c>
      <c r="D41" s="195" t="s">
        <v>1112</v>
      </c>
      <c r="E41" s="199">
        <v>134.34</v>
      </c>
      <c r="F41" s="204"/>
      <c r="G41" s="197">
        <f t="shared" si="1"/>
        <v>0</v>
      </c>
    </row>
    <row r="42" spans="1:14" s="59" customFormat="1" ht="25.5">
      <c r="A42" s="178"/>
      <c r="B42" s="179" t="s">
        <v>1267</v>
      </c>
      <c r="C42" s="104" t="s">
        <v>1268</v>
      </c>
      <c r="D42" s="88" t="s">
        <v>1023</v>
      </c>
      <c r="E42" s="70">
        <v>5</v>
      </c>
      <c r="F42" s="201"/>
      <c r="G42" s="54">
        <f t="shared" si="1"/>
        <v>0</v>
      </c>
    </row>
    <row r="43" spans="1:14" s="59" customFormat="1" ht="63.75">
      <c r="A43" s="178"/>
      <c r="B43" s="179" t="s">
        <v>1269</v>
      </c>
      <c r="C43" s="104" t="s">
        <v>1270</v>
      </c>
      <c r="D43" s="88" t="s">
        <v>1010</v>
      </c>
      <c r="E43" s="70">
        <v>23.680000000000003</v>
      </c>
      <c r="F43" s="201"/>
      <c r="G43" s="54">
        <f t="shared" si="1"/>
        <v>0</v>
      </c>
    </row>
    <row r="44" spans="1:14" s="59" customFormat="1" ht="51">
      <c r="A44" s="178"/>
      <c r="B44" s="179" t="s">
        <v>1271</v>
      </c>
      <c r="C44" s="104" t="s">
        <v>1272</v>
      </c>
      <c r="D44" s="88" t="s">
        <v>1010</v>
      </c>
      <c r="E44" s="70">
        <v>2.04</v>
      </c>
      <c r="F44" s="201"/>
      <c r="G44" s="54">
        <f t="shared" si="1"/>
        <v>0</v>
      </c>
    </row>
    <row r="45" spans="1:14" s="59" customFormat="1" ht="25.5">
      <c r="A45" s="178"/>
      <c r="B45" s="179" t="s">
        <v>1273</v>
      </c>
      <c r="C45" s="104" t="s">
        <v>1274</v>
      </c>
      <c r="D45" s="88" t="s">
        <v>1010</v>
      </c>
      <c r="E45" s="70">
        <v>0.25920000000000004</v>
      </c>
      <c r="F45" s="201"/>
      <c r="G45" s="54">
        <f t="shared" ref="G45" si="2">ROUND(E45*F45,2)</f>
        <v>0</v>
      </c>
    </row>
    <row r="46" spans="1:14" s="59" customFormat="1" ht="38.25">
      <c r="A46" s="178"/>
      <c r="B46" s="179" t="s">
        <v>1275</v>
      </c>
      <c r="C46" s="104" t="s">
        <v>1276</v>
      </c>
      <c r="D46" s="88" t="s">
        <v>1023</v>
      </c>
      <c r="E46" s="70">
        <v>6</v>
      </c>
      <c r="F46" s="201"/>
      <c r="G46" s="54">
        <f t="shared" si="1"/>
        <v>0</v>
      </c>
    </row>
    <row r="47" spans="1:14" s="59" customFormat="1" ht="76.5">
      <c r="A47" s="178"/>
      <c r="B47" s="179" t="s">
        <v>1277</v>
      </c>
      <c r="C47" s="104" t="s">
        <v>1459</v>
      </c>
      <c r="D47" s="88" t="s">
        <v>1023</v>
      </c>
      <c r="E47" s="70">
        <v>1</v>
      </c>
      <c r="F47" s="201"/>
      <c r="G47" s="54">
        <f t="shared" si="1"/>
        <v>0</v>
      </c>
    </row>
    <row r="48" spans="1:14" s="59" customFormat="1" ht="25.5">
      <c r="A48" s="178"/>
      <c r="B48" s="179" t="s">
        <v>1278</v>
      </c>
      <c r="C48" s="104" t="s">
        <v>1279</v>
      </c>
      <c r="D48" s="88" t="s">
        <v>1023</v>
      </c>
      <c r="E48" s="70">
        <v>1</v>
      </c>
      <c r="F48" s="201"/>
      <c r="G48" s="54">
        <f>ROUND(E48*F48,2)</f>
        <v>0</v>
      </c>
    </row>
    <row r="49" spans="1:8" s="59" customFormat="1" ht="127.5">
      <c r="A49" s="178"/>
      <c r="B49" s="179" t="s">
        <v>1280</v>
      </c>
      <c r="C49" s="104" t="s">
        <v>1281</v>
      </c>
      <c r="D49" s="88" t="s">
        <v>1023</v>
      </c>
      <c r="E49" s="70">
        <v>1</v>
      </c>
      <c r="F49" s="201"/>
      <c r="G49" s="54">
        <f t="shared" si="1"/>
        <v>0</v>
      </c>
    </row>
    <row r="50" spans="1:8" s="59" customFormat="1">
      <c r="A50" s="178"/>
      <c r="B50" s="179"/>
      <c r="C50" s="104"/>
      <c r="D50" s="88"/>
      <c r="E50" s="70"/>
      <c r="F50" s="90"/>
      <c r="G50" s="54"/>
    </row>
    <row r="51" spans="1:8" s="59" customFormat="1" ht="38.25">
      <c r="A51" s="178"/>
      <c r="B51" s="179" t="s">
        <v>1282</v>
      </c>
      <c r="C51" s="104" t="s">
        <v>1492</v>
      </c>
      <c r="D51" s="88"/>
      <c r="E51" s="70"/>
      <c r="F51" s="90"/>
      <c r="G51" s="54"/>
    </row>
    <row r="52" spans="1:8" s="198" customFormat="1">
      <c r="A52" s="192"/>
      <c r="B52" s="193" t="s">
        <v>996</v>
      </c>
      <c r="C52" s="194" t="s">
        <v>1261</v>
      </c>
      <c r="D52" s="195" t="s">
        <v>991</v>
      </c>
      <c r="E52" s="196">
        <v>0.625</v>
      </c>
      <c r="F52" s="204"/>
      <c r="G52" s="197">
        <f t="shared" ref="G52:G59" si="3">ROUND(E52*F52,2)</f>
        <v>0</v>
      </c>
    </row>
    <row r="53" spans="1:8" s="198" customFormat="1" ht="25.5">
      <c r="A53" s="192"/>
      <c r="B53" s="193" t="s">
        <v>998</v>
      </c>
      <c r="C53" s="194" t="s">
        <v>1456</v>
      </c>
      <c r="D53" s="195" t="s">
        <v>1023</v>
      </c>
      <c r="E53" s="196">
        <v>1</v>
      </c>
      <c r="F53" s="204"/>
      <c r="G53" s="197">
        <f t="shared" si="3"/>
        <v>0</v>
      </c>
    </row>
    <row r="54" spans="1:8" s="198" customFormat="1" ht="25.5">
      <c r="A54" s="192"/>
      <c r="B54" s="193" t="s">
        <v>1263</v>
      </c>
      <c r="C54" s="194" t="s">
        <v>1455</v>
      </c>
      <c r="D54" s="195" t="s">
        <v>1023</v>
      </c>
      <c r="E54" s="196">
        <v>1</v>
      </c>
      <c r="F54" s="204"/>
      <c r="G54" s="197">
        <f t="shared" ref="G54" si="4">ROUND(E54*F54,2)</f>
        <v>0</v>
      </c>
    </row>
    <row r="55" spans="1:8" s="198" customFormat="1" ht="25.5">
      <c r="A55" s="192"/>
      <c r="B55" s="193" t="s">
        <v>1265</v>
      </c>
      <c r="C55" s="194" t="s">
        <v>1457</v>
      </c>
      <c r="D55" s="195" t="s">
        <v>1023</v>
      </c>
      <c r="E55" s="196">
        <v>1</v>
      </c>
      <c r="F55" s="204"/>
      <c r="G55" s="197">
        <f t="shared" si="3"/>
        <v>0</v>
      </c>
    </row>
    <row r="56" spans="1:8" s="198" customFormat="1" ht="25.5">
      <c r="A56" s="192"/>
      <c r="B56" s="193" t="s">
        <v>1267</v>
      </c>
      <c r="C56" s="194" t="s">
        <v>1458</v>
      </c>
      <c r="D56" s="195" t="s">
        <v>1023</v>
      </c>
      <c r="E56" s="196">
        <v>1</v>
      </c>
      <c r="F56" s="204"/>
      <c r="G56" s="197">
        <f t="shared" ref="G56" si="5">ROUND(E56*F56,2)</f>
        <v>0</v>
      </c>
    </row>
    <row r="57" spans="1:8" s="59" customFormat="1" ht="76.5">
      <c r="A57" s="178"/>
      <c r="B57" s="179" t="s">
        <v>1269</v>
      </c>
      <c r="C57" s="104" t="s">
        <v>1460</v>
      </c>
      <c r="D57" s="88" t="s">
        <v>1023</v>
      </c>
      <c r="E57" s="70">
        <v>1</v>
      </c>
      <c r="F57" s="201"/>
      <c r="G57" s="54">
        <f>ROUND(E57*F57,2)</f>
        <v>0</v>
      </c>
    </row>
    <row r="58" spans="1:8" s="59" customFormat="1">
      <c r="A58" s="178"/>
      <c r="B58" s="179" t="s">
        <v>1271</v>
      </c>
      <c r="C58" s="104" t="s">
        <v>1283</v>
      </c>
      <c r="D58" s="88" t="s">
        <v>1023</v>
      </c>
      <c r="E58" s="70">
        <v>2</v>
      </c>
      <c r="F58" s="201"/>
      <c r="G58" s="54">
        <f t="shared" si="3"/>
        <v>0</v>
      </c>
    </row>
    <row r="59" spans="1:8" s="59" customFormat="1" ht="38.25">
      <c r="A59" s="178"/>
      <c r="B59" s="179" t="s">
        <v>1273</v>
      </c>
      <c r="C59" s="104" t="s">
        <v>1276</v>
      </c>
      <c r="D59" s="88" t="s">
        <v>1023</v>
      </c>
      <c r="E59" s="70">
        <v>8</v>
      </c>
      <c r="F59" s="201"/>
      <c r="G59" s="54">
        <f t="shared" si="3"/>
        <v>0</v>
      </c>
    </row>
    <row r="60" spans="1:8" s="59" customFormat="1" ht="25.5">
      <c r="A60" s="178"/>
      <c r="B60" s="179" t="s">
        <v>1275</v>
      </c>
      <c r="C60" s="104" t="s">
        <v>1279</v>
      </c>
      <c r="D60" s="88" t="s">
        <v>1023</v>
      </c>
      <c r="E60" s="70">
        <v>8</v>
      </c>
      <c r="F60" s="201"/>
      <c r="G60" s="54">
        <f>ROUND(E60*F60,2)</f>
        <v>0</v>
      </c>
    </row>
    <row r="61" spans="1:8" s="59" customFormat="1" ht="127.5">
      <c r="A61" s="178"/>
      <c r="B61" s="179" t="s">
        <v>1277</v>
      </c>
      <c r="C61" s="104" t="s">
        <v>1281</v>
      </c>
      <c r="D61" s="88" t="s">
        <v>1023</v>
      </c>
      <c r="E61" s="70">
        <v>1</v>
      </c>
      <c r="F61" s="201"/>
      <c r="G61" s="54">
        <f t="shared" ref="G61" si="6">ROUND(E61*F61,2)</f>
        <v>0</v>
      </c>
    </row>
    <row r="62" spans="1:8" s="59" customFormat="1">
      <c r="A62" s="178"/>
      <c r="B62" s="179"/>
      <c r="C62" s="104"/>
      <c r="D62" s="88"/>
      <c r="E62" s="70"/>
      <c r="F62" s="90"/>
      <c r="G62" s="54"/>
    </row>
    <row r="63" spans="1:8" s="58" customFormat="1" ht="18.75">
      <c r="A63" s="181"/>
      <c r="B63" s="179"/>
      <c r="C63" s="89" t="s">
        <v>1284</v>
      </c>
      <c r="D63" s="71"/>
      <c r="E63" s="101"/>
      <c r="F63" s="90"/>
      <c r="G63" s="54"/>
      <c r="H63" s="57"/>
    </row>
    <row r="64" spans="1:8" s="59" customFormat="1" ht="25.5">
      <c r="A64" s="178"/>
      <c r="B64" s="179" t="s">
        <v>1285</v>
      </c>
      <c r="C64" s="104" t="s">
        <v>1286</v>
      </c>
      <c r="D64" s="88" t="s">
        <v>991</v>
      </c>
      <c r="E64" s="70">
        <v>0.30000000000000004</v>
      </c>
      <c r="F64" s="201"/>
      <c r="G64" s="54">
        <f t="shared" ref="G64:G66" si="7">ROUND(E64*F64,2)</f>
        <v>0</v>
      </c>
    </row>
    <row r="65" spans="1:14" s="58" customFormat="1" ht="89.25">
      <c r="A65" s="181"/>
      <c r="B65" s="179" t="s">
        <v>1287</v>
      </c>
      <c r="C65" s="104" t="s">
        <v>1288</v>
      </c>
      <c r="D65" s="88" t="s">
        <v>1030</v>
      </c>
      <c r="E65" s="70">
        <v>5</v>
      </c>
      <c r="F65" s="201"/>
      <c r="G65" s="54">
        <f t="shared" si="7"/>
        <v>0</v>
      </c>
      <c r="H65" s="57"/>
    </row>
    <row r="66" spans="1:14" s="58" customFormat="1" ht="18.75">
      <c r="A66" s="181"/>
      <c r="B66" s="179" t="s">
        <v>1289</v>
      </c>
      <c r="C66" s="104" t="s">
        <v>1290</v>
      </c>
      <c r="D66" s="88" t="s">
        <v>1023</v>
      </c>
      <c r="E66" s="70">
        <v>3</v>
      </c>
      <c r="F66" s="201"/>
      <c r="G66" s="54">
        <f t="shared" si="7"/>
        <v>0</v>
      </c>
      <c r="H66" s="57"/>
    </row>
    <row r="67" spans="1:14" s="58" customFormat="1" ht="18.75">
      <c r="A67" s="181"/>
      <c r="B67" s="179"/>
      <c r="C67" s="104"/>
      <c r="D67" s="88"/>
      <c r="E67" s="70"/>
      <c r="F67" s="90"/>
      <c r="G67" s="54"/>
      <c r="H67" s="57"/>
    </row>
    <row r="68" spans="1:14" s="59" customFormat="1">
      <c r="A68" s="134"/>
      <c r="B68" s="135" t="s">
        <v>1291</v>
      </c>
      <c r="C68" s="89" t="s">
        <v>1292</v>
      </c>
      <c r="D68" s="66"/>
      <c r="E68" s="67"/>
      <c r="F68" s="68"/>
      <c r="G68" s="68"/>
      <c r="H68" s="58"/>
      <c r="I68" s="58"/>
      <c r="J68" s="58"/>
      <c r="K68" s="58"/>
      <c r="L68" s="58"/>
      <c r="M68" s="58"/>
      <c r="N68" s="58"/>
    </row>
    <row r="69" spans="1:14" s="59" customFormat="1" ht="38.25">
      <c r="A69" s="178"/>
      <c r="B69" s="179"/>
      <c r="C69" s="104" t="s">
        <v>1293</v>
      </c>
      <c r="D69" s="88"/>
      <c r="E69" s="70"/>
      <c r="F69" s="90"/>
      <c r="G69" s="54"/>
    </row>
    <row r="70" spans="1:14" s="59" customFormat="1" ht="127.5">
      <c r="A70" s="178"/>
      <c r="B70" s="179"/>
      <c r="C70" s="104" t="s">
        <v>1294</v>
      </c>
      <c r="D70" s="88"/>
      <c r="E70" s="70"/>
      <c r="F70" s="90"/>
      <c r="G70" s="54"/>
    </row>
    <row r="71" spans="1:14" s="59" customFormat="1">
      <c r="A71" s="178"/>
      <c r="B71" s="179"/>
      <c r="C71" s="104" t="s">
        <v>1295</v>
      </c>
      <c r="D71" s="88"/>
      <c r="E71" s="70"/>
      <c r="F71" s="90"/>
      <c r="G71" s="54"/>
    </row>
    <row r="72" spans="1:14" s="59" customFormat="1" ht="25.5">
      <c r="A72" s="178"/>
      <c r="B72" s="179"/>
      <c r="C72" s="104" t="s">
        <v>1296</v>
      </c>
      <c r="D72" s="88"/>
      <c r="E72" s="70"/>
      <c r="F72" s="90"/>
      <c r="G72" s="54"/>
    </row>
    <row r="73" spans="1:14" s="59" customFormat="1">
      <c r="A73" s="178"/>
      <c r="B73" s="179"/>
      <c r="C73" s="104"/>
      <c r="D73" s="88"/>
      <c r="E73" s="70"/>
      <c r="F73" s="90"/>
      <c r="G73" s="54"/>
    </row>
    <row r="74" spans="1:14" s="59" customFormat="1" ht="38.25">
      <c r="A74" s="178"/>
      <c r="B74" s="179" t="s">
        <v>1297</v>
      </c>
      <c r="C74" s="104" t="s">
        <v>1298</v>
      </c>
      <c r="D74" s="88"/>
      <c r="E74" s="70"/>
      <c r="F74" s="90"/>
      <c r="G74" s="54"/>
      <c r="I74" s="61"/>
      <c r="J74" s="61"/>
    </row>
    <row r="75" spans="1:14" s="59" customFormat="1" ht="38.25">
      <c r="A75" s="178"/>
      <c r="B75" s="179" t="s">
        <v>996</v>
      </c>
      <c r="C75" s="104" t="s">
        <v>1463</v>
      </c>
      <c r="D75" s="88" t="s">
        <v>1030</v>
      </c>
      <c r="E75" s="70">
        <v>102</v>
      </c>
      <c r="F75" s="201"/>
      <c r="G75" s="54">
        <f t="shared" ref="G75:G78" si="8">ROUND(E75*F75,2)</f>
        <v>0</v>
      </c>
      <c r="I75" s="62"/>
      <c r="J75" s="62"/>
    </row>
    <row r="76" spans="1:14" s="59" customFormat="1" ht="63.75">
      <c r="A76" s="178"/>
      <c r="B76" s="179" t="s">
        <v>998</v>
      </c>
      <c r="C76" s="104" t="s">
        <v>1461</v>
      </c>
      <c r="D76" s="88" t="s">
        <v>991</v>
      </c>
      <c r="E76" s="70">
        <v>4.25</v>
      </c>
      <c r="F76" s="201"/>
      <c r="G76" s="54">
        <f t="shared" ref="G76" si="9">ROUND(E76*F76,2)</f>
        <v>0</v>
      </c>
      <c r="I76" s="62"/>
      <c r="J76" s="62"/>
    </row>
    <row r="77" spans="1:14" s="62" customFormat="1" ht="38.25">
      <c r="A77" s="178"/>
      <c r="B77" s="179" t="s">
        <v>1263</v>
      </c>
      <c r="C77" s="104" t="s">
        <v>1462</v>
      </c>
      <c r="D77" s="88" t="s">
        <v>1023</v>
      </c>
      <c r="E77" s="70">
        <v>12</v>
      </c>
      <c r="F77" s="201"/>
      <c r="G77" s="54">
        <f>ROUND(E77*F77,2)</f>
        <v>0</v>
      </c>
      <c r="H77" s="132"/>
      <c r="I77" s="60"/>
      <c r="J77" s="60"/>
    </row>
    <row r="78" spans="1:14" s="59" customFormat="1">
      <c r="A78" s="178"/>
      <c r="B78" s="179" t="s">
        <v>1265</v>
      </c>
      <c r="C78" s="104" t="s">
        <v>1466</v>
      </c>
      <c r="D78" s="88" t="s">
        <v>1030</v>
      </c>
      <c r="E78" s="70">
        <v>17</v>
      </c>
      <c r="F78" s="201"/>
      <c r="G78" s="54">
        <f t="shared" si="8"/>
        <v>0</v>
      </c>
    </row>
    <row r="79" spans="1:14" s="59" customFormat="1">
      <c r="A79" s="178"/>
      <c r="B79" s="179"/>
      <c r="C79" s="104"/>
      <c r="D79" s="88"/>
      <c r="E79" s="70"/>
      <c r="F79" s="90"/>
      <c r="G79" s="54"/>
    </row>
    <row r="80" spans="1:14" s="59" customFormat="1">
      <c r="A80" s="178"/>
      <c r="B80" s="179"/>
      <c r="C80" s="89" t="s">
        <v>1284</v>
      </c>
      <c r="D80" s="88"/>
      <c r="E80" s="70"/>
      <c r="F80" s="90"/>
      <c r="G80" s="54"/>
      <c r="I80" s="61"/>
      <c r="J80" s="61"/>
    </row>
    <row r="81" spans="1:11" s="59" customFormat="1">
      <c r="A81" s="178"/>
      <c r="B81" s="179"/>
      <c r="C81" s="89"/>
      <c r="D81" s="88"/>
      <c r="E81" s="70"/>
      <c r="F81" s="90"/>
      <c r="G81" s="54"/>
      <c r="I81" s="61"/>
      <c r="J81" s="61"/>
    </row>
    <row r="82" spans="1:11" s="58" customFormat="1" ht="84.75" customHeight="1">
      <c r="A82" s="181"/>
      <c r="B82" s="179" t="s">
        <v>1299</v>
      </c>
      <c r="C82" s="104" t="s">
        <v>1449</v>
      </c>
      <c r="D82" s="71"/>
      <c r="E82" s="101"/>
      <c r="F82" s="90"/>
      <c r="G82" s="54"/>
      <c r="H82" s="57"/>
      <c r="I82" s="62"/>
      <c r="J82" s="63"/>
      <c r="K82" s="63"/>
    </row>
    <row r="83" spans="1:11" s="59" customFormat="1" ht="25.5">
      <c r="A83" s="178"/>
      <c r="B83" s="179" t="s">
        <v>996</v>
      </c>
      <c r="C83" s="104" t="s">
        <v>1450</v>
      </c>
      <c r="D83" s="88" t="s">
        <v>1030</v>
      </c>
      <c r="E83" s="70">
        <v>3.6</v>
      </c>
      <c r="F83" s="201"/>
      <c r="G83" s="54">
        <f t="shared" ref="G83:G84" si="10">ROUND(E83*F83,2)</f>
        <v>0</v>
      </c>
      <c r="I83" s="61"/>
      <c r="J83" s="61"/>
    </row>
    <row r="84" spans="1:11" s="59" customFormat="1" ht="51">
      <c r="A84" s="178"/>
      <c r="B84" s="179" t="s">
        <v>998</v>
      </c>
      <c r="C84" s="104" t="s">
        <v>1451</v>
      </c>
      <c r="D84" s="88" t="s">
        <v>1030</v>
      </c>
      <c r="E84" s="70">
        <v>1.4</v>
      </c>
      <c r="F84" s="201"/>
      <c r="G84" s="54">
        <f t="shared" si="10"/>
        <v>0</v>
      </c>
      <c r="I84" s="61"/>
      <c r="J84" s="61"/>
    </row>
    <row r="85" spans="1:11" s="59" customFormat="1">
      <c r="A85" s="178"/>
      <c r="B85" s="179"/>
      <c r="C85" s="104"/>
      <c r="D85" s="88"/>
      <c r="E85" s="70"/>
      <c r="F85" s="90"/>
      <c r="G85" s="54"/>
      <c r="I85" s="61"/>
      <c r="J85" s="61"/>
    </row>
    <row r="86" spans="1:11" s="59" customFormat="1" ht="38.25">
      <c r="A86" s="178"/>
      <c r="B86" s="179" t="s">
        <v>1300</v>
      </c>
      <c r="C86" s="104" t="s">
        <v>1453</v>
      </c>
      <c r="D86" s="88" t="s">
        <v>1030</v>
      </c>
      <c r="E86" s="70">
        <v>12</v>
      </c>
      <c r="F86" s="201"/>
      <c r="G86" s="54">
        <f>ROUND(E86*F86,2)</f>
        <v>0</v>
      </c>
      <c r="I86" s="61"/>
      <c r="J86" s="61"/>
    </row>
    <row r="87" spans="1:11" s="58" customFormat="1" ht="25.5">
      <c r="A87" s="181"/>
      <c r="B87" s="179" t="s">
        <v>1301</v>
      </c>
      <c r="C87" s="104" t="s">
        <v>1443</v>
      </c>
      <c r="D87" s="88" t="s">
        <v>1030</v>
      </c>
      <c r="E87" s="70">
        <v>42</v>
      </c>
      <c r="F87" s="201"/>
      <c r="G87" s="54">
        <f t="shared" ref="G87" si="11">ROUND(E87*F87,2)</f>
        <v>0</v>
      </c>
      <c r="H87" s="57"/>
    </row>
    <row r="88" spans="1:11" s="58" customFormat="1" ht="25.5">
      <c r="A88" s="181"/>
      <c r="B88" s="179" t="s">
        <v>1302</v>
      </c>
      <c r="C88" s="104" t="s">
        <v>1303</v>
      </c>
      <c r="D88" s="88" t="s">
        <v>1030</v>
      </c>
      <c r="E88" s="70">
        <v>1</v>
      </c>
      <c r="F88" s="201"/>
      <c r="G88" s="54">
        <f>ROUND(E88*F88,2)</f>
        <v>0</v>
      </c>
      <c r="H88" s="57"/>
    </row>
    <row r="89" spans="1:11" s="58" customFormat="1" ht="25.5">
      <c r="A89" s="181"/>
      <c r="B89" s="179" t="s">
        <v>1304</v>
      </c>
      <c r="C89" s="104" t="s">
        <v>1305</v>
      </c>
      <c r="D89" s="88" t="s">
        <v>1030</v>
      </c>
      <c r="E89" s="70">
        <v>2.8</v>
      </c>
      <c r="F89" s="201"/>
      <c r="G89" s="54">
        <f>ROUND(E89*F89,2)</f>
        <v>0</v>
      </c>
      <c r="H89" s="57"/>
    </row>
    <row r="90" spans="1:11" s="59" customFormat="1">
      <c r="A90" s="178"/>
      <c r="B90" s="179" t="s">
        <v>1306</v>
      </c>
      <c r="C90" s="104" t="s">
        <v>1465</v>
      </c>
      <c r="D90" s="88" t="s">
        <v>1030</v>
      </c>
      <c r="E90" s="70">
        <v>62.8</v>
      </c>
      <c r="F90" s="201"/>
      <c r="G90" s="54">
        <f t="shared" ref="G90" si="12">ROUND(E90*F90,2)</f>
        <v>0</v>
      </c>
    </row>
    <row r="91" spans="1:11" s="62" customFormat="1" ht="18.75">
      <c r="A91" s="178"/>
      <c r="B91" s="179"/>
      <c r="C91" s="104"/>
      <c r="D91" s="88"/>
      <c r="E91" s="70"/>
      <c r="F91" s="90"/>
      <c r="G91" s="54"/>
      <c r="H91" s="132"/>
      <c r="I91" s="60"/>
      <c r="J91" s="60"/>
    </row>
    <row r="92" spans="1:11" s="62" customFormat="1" ht="18.75">
      <c r="A92" s="178"/>
      <c r="B92" s="179"/>
      <c r="C92" s="89" t="s">
        <v>1027</v>
      </c>
      <c r="D92" s="88"/>
      <c r="E92" s="70"/>
      <c r="F92" s="90"/>
      <c r="G92" s="54"/>
      <c r="H92" s="132"/>
      <c r="I92" s="60"/>
      <c r="J92" s="60"/>
    </row>
    <row r="93" spans="1:11" s="62" customFormat="1" ht="38.25">
      <c r="A93" s="178"/>
      <c r="B93" s="179"/>
      <c r="C93" s="104" t="s">
        <v>1444</v>
      </c>
      <c r="D93" s="88"/>
      <c r="E93" s="70"/>
      <c r="F93" s="90"/>
      <c r="G93" s="54"/>
      <c r="H93" s="132"/>
      <c r="I93" s="60"/>
      <c r="J93" s="60"/>
    </row>
    <row r="94" spans="1:11" s="62" customFormat="1" ht="51">
      <c r="A94" s="178"/>
      <c r="B94" s="179" t="s">
        <v>1442</v>
      </c>
      <c r="C94" s="104" t="s">
        <v>1454</v>
      </c>
      <c r="D94" s="88" t="s">
        <v>1023</v>
      </c>
      <c r="E94" s="70">
        <v>41</v>
      </c>
      <c r="F94" s="201"/>
      <c r="G94" s="54">
        <f>ROUND(E94*F94,2)</f>
        <v>0</v>
      </c>
      <c r="H94" s="132"/>
      <c r="I94" s="60"/>
      <c r="J94" s="60"/>
    </row>
    <row r="95" spans="1:11" s="62" customFormat="1" ht="25.5">
      <c r="A95" s="178"/>
      <c r="B95" s="179" t="s">
        <v>1445</v>
      </c>
      <c r="C95" s="104" t="s">
        <v>1307</v>
      </c>
      <c r="D95" s="88" t="s">
        <v>1023</v>
      </c>
      <c r="E95" s="70">
        <v>41</v>
      </c>
      <c r="F95" s="201"/>
      <c r="G95" s="54">
        <f>ROUND(E95*F95,2)</f>
        <v>0</v>
      </c>
      <c r="H95" s="132"/>
      <c r="I95" s="60"/>
      <c r="J95" s="60"/>
    </row>
    <row r="96" spans="1:11" s="62" customFormat="1" ht="38.25">
      <c r="A96" s="178"/>
      <c r="B96" s="179" t="s">
        <v>1464</v>
      </c>
      <c r="C96" s="104" t="s">
        <v>1446</v>
      </c>
      <c r="D96" s="88" t="s">
        <v>1023</v>
      </c>
      <c r="E96" s="70">
        <v>10</v>
      </c>
      <c r="F96" s="201"/>
      <c r="G96" s="54">
        <f>ROUND(E96*F96,2)</f>
        <v>0</v>
      </c>
      <c r="H96" s="132"/>
      <c r="I96" s="60"/>
      <c r="J96" s="60"/>
    </row>
    <row r="97" spans="1:10" s="62" customFormat="1" ht="51">
      <c r="A97" s="178"/>
      <c r="B97" s="179" t="s">
        <v>1470</v>
      </c>
      <c r="C97" s="104" t="s">
        <v>1469</v>
      </c>
      <c r="D97" s="88" t="s">
        <v>1023</v>
      </c>
      <c r="E97" s="70">
        <v>3</v>
      </c>
      <c r="F97" s="201"/>
      <c r="G97" s="54">
        <f>ROUND(E97*F97,2)</f>
        <v>0</v>
      </c>
      <c r="H97" s="132"/>
      <c r="I97" s="60"/>
      <c r="J97" s="60"/>
    </row>
    <row r="98" spans="1:10" s="62" customFormat="1" ht="18.75">
      <c r="A98" s="247" t="str">
        <f>"SKUPAJ "&amp;C35&amp;":"</f>
        <v>SKUPAJ KABELSKA JAŠKA IN KINETA:</v>
      </c>
      <c r="B98" s="248"/>
      <c r="C98" s="248"/>
      <c r="D98" s="248" t="s">
        <v>1105</v>
      </c>
      <c r="E98" s="248"/>
      <c r="F98" s="248"/>
      <c r="G98" s="97">
        <f>SUM(G38:G97)</f>
        <v>0</v>
      </c>
      <c r="H98" s="132"/>
      <c r="I98" s="60"/>
      <c r="J98" s="60"/>
    </row>
    <row r="99" spans="1:10" s="58" customFormat="1" ht="18.75">
      <c r="A99" s="181"/>
      <c r="B99" s="179"/>
      <c r="C99" s="104"/>
      <c r="D99" s="88"/>
      <c r="E99" s="70"/>
      <c r="F99" s="90"/>
      <c r="G99" s="54"/>
      <c r="H99" s="57"/>
    </row>
    <row r="100" spans="1:10" s="58" customFormat="1" ht="18.75">
      <c r="A100" s="181"/>
      <c r="B100" s="179"/>
      <c r="C100" s="111" t="s">
        <v>1033</v>
      </c>
      <c r="D100" s="71"/>
      <c r="E100" s="101"/>
      <c r="F100" s="90"/>
      <c r="G100" s="54"/>
      <c r="H100" s="57"/>
    </row>
    <row r="101" spans="1:10" s="58" customFormat="1">
      <c r="A101" s="134"/>
      <c r="B101" s="135" t="s">
        <v>1308</v>
      </c>
      <c r="C101" s="89" t="s">
        <v>988</v>
      </c>
      <c r="D101" s="66"/>
      <c r="E101" s="67"/>
      <c r="F101" s="68"/>
      <c r="G101" s="68"/>
    </row>
    <row r="102" spans="1:10" s="59" customFormat="1" ht="38.25">
      <c r="A102" s="178"/>
      <c r="B102" s="179"/>
      <c r="C102" s="104" t="s">
        <v>1239</v>
      </c>
      <c r="D102" s="88"/>
      <c r="E102" s="70"/>
      <c r="F102" s="90"/>
      <c r="G102" s="54"/>
    </row>
    <row r="103" spans="1:10" s="59" customFormat="1" ht="51">
      <c r="A103" s="178"/>
      <c r="B103" s="179"/>
      <c r="C103" s="104" t="s">
        <v>1090</v>
      </c>
      <c r="D103" s="88"/>
      <c r="E103" s="70"/>
      <c r="F103" s="90"/>
      <c r="G103" s="54"/>
    </row>
    <row r="104" spans="1:10" s="59" customFormat="1" ht="38.25">
      <c r="A104" s="178"/>
      <c r="B104" s="179" t="s">
        <v>1309</v>
      </c>
      <c r="C104" s="104" t="s">
        <v>1200</v>
      </c>
      <c r="D104" s="88"/>
      <c r="E104" s="70"/>
      <c r="F104" s="90"/>
      <c r="G104" s="54"/>
    </row>
    <row r="105" spans="1:10" s="59" customFormat="1">
      <c r="A105" s="178"/>
      <c r="B105" s="179" t="s">
        <v>996</v>
      </c>
      <c r="C105" s="104" t="s">
        <v>1201</v>
      </c>
      <c r="D105" s="88" t="s">
        <v>991</v>
      </c>
      <c r="E105" s="70">
        <v>3.8499999999999996</v>
      </c>
      <c r="F105" s="201"/>
      <c r="G105" s="54">
        <f t="shared" ref="G105" si="13">ROUND(E105*F105,2)</f>
        <v>0</v>
      </c>
    </row>
    <row r="106" spans="1:10" s="59" customFormat="1" ht="51">
      <c r="A106" s="178"/>
      <c r="B106" s="179" t="s">
        <v>1310</v>
      </c>
      <c r="C106" s="104" t="s">
        <v>1243</v>
      </c>
      <c r="D106" s="88"/>
      <c r="E106" s="70"/>
      <c r="F106" s="201"/>
      <c r="G106" s="54"/>
    </row>
    <row r="107" spans="1:10" s="59" customFormat="1">
      <c r="A107" s="178"/>
      <c r="B107" s="179" t="s">
        <v>996</v>
      </c>
      <c r="C107" s="104" t="s">
        <v>1244</v>
      </c>
      <c r="D107" s="88" t="s">
        <v>991</v>
      </c>
      <c r="E107" s="70">
        <v>0.38500000000000001</v>
      </c>
      <c r="F107" s="201"/>
      <c r="G107" s="54">
        <f>ROUND(E107*F107,2)</f>
        <v>0</v>
      </c>
    </row>
    <row r="108" spans="1:10" s="59" customFormat="1" ht="60" customHeight="1">
      <c r="A108" s="178"/>
      <c r="B108" s="179" t="s">
        <v>1311</v>
      </c>
      <c r="C108" s="104" t="s">
        <v>1246</v>
      </c>
      <c r="D108" s="88" t="s">
        <v>1010</v>
      </c>
      <c r="E108" s="70">
        <v>5.5</v>
      </c>
      <c r="F108" s="201"/>
      <c r="G108" s="54">
        <f t="shared" ref="G108" si="14">ROUND(E108*F108,2)</f>
        <v>0</v>
      </c>
    </row>
    <row r="109" spans="1:10" s="59" customFormat="1" ht="76.5">
      <c r="A109" s="178"/>
      <c r="B109" s="179" t="s">
        <v>1312</v>
      </c>
      <c r="C109" s="104" t="s">
        <v>1097</v>
      </c>
      <c r="D109" s="88" t="s">
        <v>1010</v>
      </c>
      <c r="E109" s="70">
        <v>7.15</v>
      </c>
      <c r="F109" s="201"/>
      <c r="G109" s="54">
        <f>ROUND(E109*F109,2)</f>
        <v>0</v>
      </c>
    </row>
    <row r="110" spans="1:10" s="59" customFormat="1" ht="89.25">
      <c r="A110" s="178"/>
      <c r="B110" s="179" t="s">
        <v>1313</v>
      </c>
      <c r="C110" s="104" t="s">
        <v>1099</v>
      </c>
      <c r="D110" s="88"/>
      <c r="E110" s="70"/>
      <c r="F110" s="90"/>
      <c r="G110" s="54"/>
    </row>
    <row r="111" spans="1:10" s="59" customFormat="1" ht="25.5">
      <c r="A111" s="178"/>
      <c r="B111" s="179" t="s">
        <v>996</v>
      </c>
      <c r="C111" s="104" t="s">
        <v>1314</v>
      </c>
      <c r="D111" s="88" t="s">
        <v>991</v>
      </c>
      <c r="E111" s="70">
        <v>1.8149999999999999</v>
      </c>
      <c r="F111" s="201"/>
      <c r="G111" s="54">
        <f>ROUND(E111*F111,2)</f>
        <v>0</v>
      </c>
    </row>
    <row r="112" spans="1:10" s="59" customFormat="1" ht="102">
      <c r="A112" s="178"/>
      <c r="B112" s="179" t="s">
        <v>1315</v>
      </c>
      <c r="C112" s="104" t="s">
        <v>1253</v>
      </c>
      <c r="D112" s="88" t="s">
        <v>991</v>
      </c>
      <c r="E112" s="70">
        <v>2.7950999999999997</v>
      </c>
      <c r="F112" s="201"/>
      <c r="G112" s="54">
        <f t="shared" ref="G112:G113" si="15">ROUND(E112*F112,2)</f>
        <v>0</v>
      </c>
    </row>
    <row r="113" spans="1:11" s="59" customFormat="1" ht="38.25">
      <c r="A113" s="178"/>
      <c r="B113" s="179" t="s">
        <v>1316</v>
      </c>
      <c r="C113" s="104" t="s">
        <v>1255</v>
      </c>
      <c r="D113" s="88" t="s">
        <v>991</v>
      </c>
      <c r="E113" s="70">
        <v>1.4398999999999997</v>
      </c>
      <c r="F113" s="201"/>
      <c r="G113" s="54">
        <f t="shared" si="15"/>
        <v>0</v>
      </c>
    </row>
    <row r="114" spans="1:11" s="59" customFormat="1">
      <c r="A114" s="178"/>
      <c r="B114" s="179"/>
      <c r="C114" s="104"/>
      <c r="D114" s="88"/>
      <c r="E114" s="70"/>
      <c r="F114" s="90"/>
      <c r="G114" s="54"/>
    </row>
    <row r="115" spans="1:11" s="62" customFormat="1" ht="18.75">
      <c r="A115" s="247" t="str">
        <f>"SKUPAJ "&amp;C101&amp;":"</f>
        <v>SKUPAJ ZEMELJSKA DELA:</v>
      </c>
      <c r="B115" s="248"/>
      <c r="C115" s="248"/>
      <c r="D115" s="248" t="s">
        <v>1105</v>
      </c>
      <c r="E115" s="248"/>
      <c r="F115" s="248"/>
      <c r="G115" s="97">
        <f>SUM(G105:G114)</f>
        <v>0</v>
      </c>
      <c r="H115" s="132"/>
      <c r="I115" s="60"/>
      <c r="J115" s="60"/>
    </row>
    <row r="116" spans="1:11" s="59" customFormat="1">
      <c r="A116" s="178"/>
      <c r="B116" s="179"/>
      <c r="C116" s="104"/>
      <c r="D116" s="88"/>
      <c r="E116" s="70"/>
      <c r="F116" s="90"/>
      <c r="G116" s="54"/>
    </row>
    <row r="117" spans="1:11" s="59" customFormat="1">
      <c r="A117" s="178"/>
      <c r="B117" s="136" t="s">
        <v>1317</v>
      </c>
      <c r="C117" s="182" t="s">
        <v>1318</v>
      </c>
      <c r="D117" s="88"/>
      <c r="E117" s="70"/>
      <c r="F117" s="90"/>
      <c r="G117" s="54"/>
    </row>
    <row r="118" spans="1:11" s="58" customFormat="1" ht="18.75">
      <c r="A118" s="181"/>
      <c r="B118" s="179"/>
      <c r="C118" s="89" t="s">
        <v>1319</v>
      </c>
      <c r="D118" s="71"/>
      <c r="E118" s="101"/>
      <c r="F118" s="90"/>
      <c r="G118" s="54"/>
      <c r="H118" s="57"/>
      <c r="I118" s="62"/>
      <c r="J118" s="63"/>
      <c r="K118" s="63"/>
    </row>
    <row r="119" spans="1:11" s="58" customFormat="1" ht="18.75">
      <c r="A119" s="181"/>
      <c r="B119" s="179"/>
      <c r="C119" s="89"/>
      <c r="D119" s="71"/>
      <c r="E119" s="101"/>
      <c r="F119" s="90"/>
      <c r="G119" s="54"/>
      <c r="H119" s="57"/>
      <c r="I119" s="62"/>
      <c r="J119" s="63"/>
      <c r="K119" s="63"/>
    </row>
    <row r="120" spans="1:11" s="58" customFormat="1" ht="81" customHeight="1">
      <c r="A120" s="181"/>
      <c r="B120" s="179" t="s">
        <v>1320</v>
      </c>
      <c r="C120" s="104" t="s">
        <v>1449</v>
      </c>
      <c r="D120" s="71"/>
      <c r="E120" s="101"/>
      <c r="F120" s="90"/>
      <c r="G120" s="54"/>
      <c r="H120" s="57"/>
      <c r="I120" s="62"/>
      <c r="J120" s="63"/>
      <c r="K120" s="63"/>
    </row>
    <row r="121" spans="1:11" s="59" customFormat="1" ht="25.5">
      <c r="A121" s="178"/>
      <c r="B121" s="179" t="s">
        <v>996</v>
      </c>
      <c r="C121" s="104" t="s">
        <v>1450</v>
      </c>
      <c r="D121" s="88" t="s">
        <v>1030</v>
      </c>
      <c r="E121" s="70">
        <v>3.6</v>
      </c>
      <c r="F121" s="201"/>
      <c r="G121" s="54">
        <f t="shared" ref="G121:G122" si="16">ROUND(E121*F121,2)</f>
        <v>0</v>
      </c>
      <c r="I121" s="61"/>
      <c r="J121" s="61"/>
    </row>
    <row r="122" spans="1:11" s="59" customFormat="1" ht="51">
      <c r="A122" s="178"/>
      <c r="B122" s="179" t="s">
        <v>998</v>
      </c>
      <c r="C122" s="104" t="s">
        <v>1451</v>
      </c>
      <c r="D122" s="88" t="s">
        <v>1030</v>
      </c>
      <c r="E122" s="70">
        <v>1.4</v>
      </c>
      <c r="F122" s="201"/>
      <c r="G122" s="54">
        <f t="shared" si="16"/>
        <v>0</v>
      </c>
      <c r="I122" s="61"/>
      <c r="J122" s="61"/>
    </row>
    <row r="123" spans="1:11" s="59" customFormat="1" ht="38.25">
      <c r="A123" s="178"/>
      <c r="B123" s="179" t="s">
        <v>1321</v>
      </c>
      <c r="C123" s="104" t="s">
        <v>1441</v>
      </c>
      <c r="D123" s="88" t="s">
        <v>1030</v>
      </c>
      <c r="E123" s="70">
        <v>10</v>
      </c>
      <c r="F123" s="201"/>
      <c r="G123" s="54">
        <f>ROUND(E123*F123,2)</f>
        <v>0</v>
      </c>
      <c r="I123" s="61"/>
      <c r="J123" s="61"/>
    </row>
    <row r="124" spans="1:11" s="59" customFormat="1">
      <c r="A124" s="178"/>
      <c r="B124" s="179" t="s">
        <v>1322</v>
      </c>
      <c r="C124" s="104" t="s">
        <v>1465</v>
      </c>
      <c r="D124" s="88" t="s">
        <v>1030</v>
      </c>
      <c r="E124" s="70">
        <v>15</v>
      </c>
      <c r="F124" s="201"/>
      <c r="G124" s="54">
        <f t="shared" ref="G124" si="17">ROUND(E124*F124,2)</f>
        <v>0</v>
      </c>
    </row>
    <row r="125" spans="1:11" s="59" customFormat="1">
      <c r="A125" s="178"/>
      <c r="B125" s="179"/>
      <c r="C125" s="104"/>
      <c r="D125" s="88"/>
      <c r="E125" s="70"/>
      <c r="F125" s="90"/>
      <c r="G125" s="54"/>
      <c r="I125" s="61"/>
      <c r="J125" s="61"/>
    </row>
    <row r="126" spans="1:11" s="62" customFormat="1" ht="18.75">
      <c r="A126" s="178"/>
      <c r="B126" s="179"/>
      <c r="C126" s="89" t="s">
        <v>1027</v>
      </c>
      <c r="D126" s="88"/>
      <c r="E126" s="70"/>
      <c r="F126" s="90"/>
      <c r="G126" s="54"/>
      <c r="H126" s="132"/>
      <c r="I126" s="60"/>
      <c r="J126" s="60"/>
    </row>
    <row r="127" spans="1:11" s="62" customFormat="1" ht="18.75">
      <c r="A127" s="178"/>
      <c r="B127" s="179"/>
      <c r="C127" s="104" t="s">
        <v>1452</v>
      </c>
      <c r="D127" s="88"/>
      <c r="E127" s="70"/>
      <c r="F127" s="90"/>
      <c r="G127" s="54"/>
      <c r="H127" s="132"/>
      <c r="I127" s="60"/>
      <c r="J127" s="60"/>
    </row>
    <row r="128" spans="1:11" s="62" customFormat="1" ht="51">
      <c r="A128" s="178"/>
      <c r="B128" s="179" t="s">
        <v>1323</v>
      </c>
      <c r="C128" s="104" t="s">
        <v>1454</v>
      </c>
      <c r="D128" s="88" t="s">
        <v>1023</v>
      </c>
      <c r="E128" s="70">
        <v>8</v>
      </c>
      <c r="F128" s="201"/>
      <c r="G128" s="54">
        <f>ROUND(E128*F128,2)</f>
        <v>0</v>
      </c>
      <c r="H128" s="132"/>
      <c r="I128" s="60"/>
      <c r="J128" s="60"/>
    </row>
    <row r="129" spans="1:11" s="62" customFormat="1" ht="25.5">
      <c r="A129" s="178"/>
      <c r="B129" s="179" t="s">
        <v>1324</v>
      </c>
      <c r="C129" s="104" t="s">
        <v>1307</v>
      </c>
      <c r="D129" s="88" t="s">
        <v>1023</v>
      </c>
      <c r="E129" s="70">
        <v>8</v>
      </c>
      <c r="F129" s="201"/>
      <c r="G129" s="54">
        <f>ROUND(E129*F129,2)</f>
        <v>0</v>
      </c>
      <c r="H129" s="132"/>
      <c r="I129" s="60"/>
      <c r="J129" s="60"/>
    </row>
    <row r="130" spans="1:11" s="62" customFormat="1" ht="38.25">
      <c r="A130" s="178"/>
      <c r="B130" s="179" t="s">
        <v>1467</v>
      </c>
      <c r="C130" s="104" t="s">
        <v>1446</v>
      </c>
      <c r="D130" s="88" t="s">
        <v>1023</v>
      </c>
      <c r="E130" s="70">
        <v>8</v>
      </c>
      <c r="F130" s="201"/>
      <c r="G130" s="54">
        <f>ROUND(E130*F130,2)</f>
        <v>0</v>
      </c>
      <c r="H130" s="132"/>
      <c r="I130" s="60"/>
      <c r="J130" s="60"/>
    </row>
    <row r="131" spans="1:11" s="62" customFormat="1" ht="51">
      <c r="A131" s="178"/>
      <c r="B131" s="179" t="s">
        <v>1471</v>
      </c>
      <c r="C131" s="104" t="s">
        <v>1469</v>
      </c>
      <c r="D131" s="88" t="s">
        <v>1023</v>
      </c>
      <c r="E131" s="70">
        <v>3</v>
      </c>
      <c r="F131" s="201"/>
      <c r="G131" s="54">
        <f>ROUND(E131*F131,2)</f>
        <v>0</v>
      </c>
      <c r="H131" s="132"/>
      <c r="I131" s="60"/>
      <c r="J131" s="60"/>
    </row>
    <row r="132" spans="1:11" s="62" customFormat="1" ht="19.5" thickBot="1">
      <c r="A132" s="249" t="str">
        <f>"SKUPAJ "&amp;C117&amp;":"</f>
        <v>SKUPAJ KINETA:</v>
      </c>
      <c r="B132" s="250"/>
      <c r="C132" s="250"/>
      <c r="D132" s="250" t="s">
        <v>1105</v>
      </c>
      <c r="E132" s="250"/>
      <c r="F132" s="250"/>
      <c r="G132" s="96">
        <f>SUM(G120:G131)</f>
        <v>0</v>
      </c>
      <c r="H132" s="132"/>
      <c r="I132" s="60"/>
      <c r="J132" s="60"/>
    </row>
    <row r="133" spans="1:11" ht="19.5" thickBot="1">
      <c r="A133" s="253" t="s">
        <v>1325</v>
      </c>
      <c r="B133" s="254"/>
      <c r="C133" s="254"/>
      <c r="D133" s="254"/>
      <c r="E133" s="254"/>
      <c r="F133" s="254"/>
      <c r="G133" s="152">
        <f>G33++G98+G115+G132</f>
        <v>0</v>
      </c>
      <c r="I133" s="156"/>
      <c r="J133" s="52"/>
      <c r="K133" s="52"/>
    </row>
    <row r="134" spans="1:11">
      <c r="I134" s="156"/>
      <c r="J134" s="52"/>
      <c r="K134" s="52"/>
    </row>
    <row r="136" spans="1:11">
      <c r="J136" s="52"/>
      <c r="K136" s="52"/>
    </row>
    <row r="137" spans="1:11">
      <c r="J137" s="52"/>
      <c r="K137" s="52"/>
    </row>
    <row r="138" spans="1:11">
      <c r="J138" s="52"/>
      <c r="K138" s="52"/>
    </row>
  </sheetData>
  <sheetProtection algorithmName="SHA-512" hashValue="Tlhvq1Agfzyt5Xk+78l/h+8J7jg+4g/HOJTNFcjeNrixXfjY9gpvZ9Gg3OLR1HZNxGFRtGeSHk3S5xYspNxQeg==" saltValue="4kvCb98MlkLR71ngwq+xQQ==" spinCount="100000" sheet="1" objects="1" scenarios="1"/>
  <mergeCells count="10">
    <mergeCell ref="A133:F133"/>
    <mergeCell ref="A3:C3"/>
    <mergeCell ref="B5:G5"/>
    <mergeCell ref="B7:G7"/>
    <mergeCell ref="A9:B9"/>
    <mergeCell ref="A10:B10"/>
    <mergeCell ref="A33:F33"/>
    <mergeCell ref="A115:F115"/>
    <mergeCell ref="A98:F98"/>
    <mergeCell ref="A132:F132"/>
  </mergeCells>
  <phoneticPr fontId="21" type="noConversion"/>
  <dataValidations count="1">
    <dataValidation type="custom" showErrorMessage="1" errorTitle="Nepravilen vnos cene" error="Cena mora biti nenegativno število z največ dvema decimalkama!" sqref="F24:F27 F22 F29:F32 F64 F105 F111:F114 F86 F38:F50 F107:F109 F123:F124 F90:F97 F75:F79 F52:F62 F126:F131" xr:uid="{1354597D-FAB9-4B8F-86BE-626040264FEF}">
      <formula1>AND(ISNUMBER(F22),F22&gt;=0,ROUND(F22*100,6)-INT(F22*100)=0,NOT(ISBLANK(F22)))</formula1>
    </dataValidation>
  </dataValidations>
  <printOptions horizontalCentered="1"/>
  <pageMargins left="0.70866141732283472" right="0.70866141732283472" top="0.74803149606299213" bottom="0.94633333333333336" header="0.31496062992125984" footer="0.31496062992125984"/>
  <pageSetup paperSize="9" scale="15" fitToHeight="0" orientation="portrait" r:id="rId1"/>
  <headerFooter alignWithMargins="0">
    <oddFooter>&amp;LNaziv gradnje: RTP 110/20 kV Pivka - Obnova zašč. in vodenja TR polj ter zamenjava TR 2
Vsebina: Stroškovnik
Št. načrta: SIP646-DZR
Št. mape:  SIP646-DZR.G02-Gradbena dela
Datoteka:   &amp;F&amp;RRevizija: 0
Datum: februar 2026
Stran: &amp;P od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499984740745262"/>
  </sheetPr>
  <dimension ref="A1:H34"/>
  <sheetViews>
    <sheetView view="pageBreakPreview" zoomScaleNormal="70" zoomScaleSheetLayoutView="100" workbookViewId="0">
      <pane xSplit="2" ySplit="11" topLeftCell="C12" activePane="bottomRight" state="frozen"/>
      <selection pane="topRight" activeCell="C1" sqref="C1"/>
      <selection pane="bottomLeft" activeCell="A12" sqref="A12"/>
      <selection pane="bottomRight" activeCell="C11" sqref="C11"/>
    </sheetView>
  </sheetViews>
  <sheetFormatPr defaultColWidth="9.140625" defaultRowHeight="12.75"/>
  <cols>
    <col min="1" max="1" width="5.7109375" style="14" customWidth="1"/>
    <col min="2" max="2" width="7.7109375" style="74" customWidth="1"/>
    <col min="3" max="3" width="57.5703125" style="34" customWidth="1"/>
    <col min="4" max="4" width="9" style="16" customWidth="1"/>
    <col min="5" max="5" width="11.85546875" style="17" customWidth="1"/>
    <col min="6" max="6" width="15.42578125" style="17" customWidth="1"/>
    <col min="7" max="7" width="19.85546875" style="17" customWidth="1"/>
    <col min="8" max="8" width="9.140625" style="18"/>
    <col min="9" max="16384" width="9.140625" style="14"/>
  </cols>
  <sheetData>
    <row r="1" spans="1:8" ht="16.5" customHeight="1"/>
    <row r="2" spans="1:8" ht="16.5" customHeight="1"/>
    <row r="3" spans="1:8" ht="16.5" customHeight="1">
      <c r="A3" s="232"/>
      <c r="B3" s="232"/>
      <c r="C3" s="232"/>
      <c r="F3" s="159"/>
    </row>
    <row r="4" spans="1:8" ht="9.1999999999999993" customHeight="1">
      <c r="B4" s="75"/>
      <c r="C4" s="35"/>
      <c r="D4" s="20"/>
      <c r="E4" s="21"/>
      <c r="F4" s="21"/>
      <c r="G4" s="21"/>
    </row>
    <row r="5" spans="1:8" ht="24" customHeight="1">
      <c r="A5" s="22"/>
      <c r="B5" s="233" t="s">
        <v>971</v>
      </c>
      <c r="C5" s="234"/>
      <c r="D5" s="234"/>
      <c r="E5" s="234"/>
      <c r="F5" s="234"/>
      <c r="G5" s="234"/>
    </row>
    <row r="6" spans="1:8" ht="3" customHeight="1">
      <c r="A6" s="22"/>
      <c r="B6" s="76"/>
      <c r="C6" s="36"/>
      <c r="D6" s="157"/>
      <c r="E6" s="157"/>
      <c r="F6" s="157"/>
      <c r="G6" s="157"/>
    </row>
    <row r="7" spans="1:8" ht="18.75" customHeight="1">
      <c r="A7" s="23"/>
      <c r="B7" s="233"/>
      <c r="C7" s="233"/>
      <c r="D7" s="233"/>
      <c r="E7" s="233"/>
      <c r="F7" s="233"/>
      <c r="G7" s="233"/>
    </row>
    <row r="8" spans="1:8" ht="10.5" customHeight="1" thickBot="1">
      <c r="A8" s="24"/>
      <c r="B8" s="77"/>
      <c r="C8" s="37"/>
      <c r="D8" s="25"/>
      <c r="E8" s="25"/>
      <c r="F8" s="25"/>
      <c r="G8" s="25"/>
    </row>
    <row r="9" spans="1:8" s="16" customFormat="1" ht="12.95" customHeight="1">
      <c r="A9" s="241" t="s">
        <v>972</v>
      </c>
      <c r="B9" s="242"/>
      <c r="C9" s="38" t="s">
        <v>973</v>
      </c>
      <c r="D9" s="26" t="s">
        <v>974</v>
      </c>
      <c r="E9" s="27" t="s">
        <v>975</v>
      </c>
      <c r="F9" s="27" t="s">
        <v>976</v>
      </c>
      <c r="G9" s="28" t="s">
        <v>977</v>
      </c>
      <c r="H9" s="29"/>
    </row>
    <row r="10" spans="1:8" ht="26.25" customHeight="1" thickBot="1">
      <c r="A10" s="256" t="s">
        <v>978</v>
      </c>
      <c r="B10" s="257"/>
      <c r="C10" s="39"/>
      <c r="D10" s="30"/>
      <c r="E10" s="31" t="s">
        <v>979</v>
      </c>
      <c r="F10" s="31" t="s">
        <v>980</v>
      </c>
      <c r="G10" s="32" t="s">
        <v>981</v>
      </c>
    </row>
    <row r="11" spans="1:8" s="58" customFormat="1">
      <c r="A11" s="56"/>
      <c r="B11" s="140" t="s">
        <v>11</v>
      </c>
      <c r="C11" s="163" t="s">
        <v>1326</v>
      </c>
      <c r="D11" s="141"/>
      <c r="E11" s="142"/>
      <c r="F11" s="143"/>
      <c r="G11" s="144"/>
      <c r="H11" s="59"/>
    </row>
    <row r="12" spans="1:8" s="58" customFormat="1" ht="15.75">
      <c r="A12" s="137"/>
      <c r="B12" s="145"/>
      <c r="C12" s="164" t="s">
        <v>986</v>
      </c>
      <c r="D12" s="141"/>
      <c r="E12" s="142"/>
      <c r="F12" s="143"/>
      <c r="G12" s="144"/>
      <c r="H12" s="59"/>
    </row>
    <row r="13" spans="1:8" s="58" customFormat="1" ht="63">
      <c r="A13" s="137"/>
      <c r="B13" s="158" t="s">
        <v>1327</v>
      </c>
      <c r="C13" s="165" t="s">
        <v>1092</v>
      </c>
      <c r="D13" s="166" t="s">
        <v>991</v>
      </c>
      <c r="E13" s="167">
        <v>6.4680000000000009</v>
      </c>
      <c r="F13" s="201"/>
      <c r="G13" s="139">
        <f>ROUND(E13*F13,2)</f>
        <v>0</v>
      </c>
      <c r="H13" s="59"/>
    </row>
    <row r="14" spans="1:8" s="58" customFormat="1" ht="47.25">
      <c r="A14" s="137"/>
      <c r="B14" s="158" t="s">
        <v>1328</v>
      </c>
      <c r="C14" s="165" t="s">
        <v>1329</v>
      </c>
      <c r="D14" s="166" t="s">
        <v>991</v>
      </c>
      <c r="E14" s="167">
        <v>52.800000000000004</v>
      </c>
      <c r="F14" s="201"/>
      <c r="G14" s="139">
        <f t="shared" ref="G14:G32" si="0">ROUND(E14*F14,2)</f>
        <v>0</v>
      </c>
      <c r="H14" s="59"/>
    </row>
    <row r="15" spans="1:8" s="58" customFormat="1" ht="63">
      <c r="A15" s="137"/>
      <c r="B15" s="158" t="s">
        <v>1330</v>
      </c>
      <c r="C15" s="165" t="s">
        <v>1331</v>
      </c>
      <c r="D15" s="166" t="s">
        <v>991</v>
      </c>
      <c r="E15" s="167">
        <v>4.95</v>
      </c>
      <c r="F15" s="201"/>
      <c r="G15" s="139">
        <f t="shared" si="0"/>
        <v>0</v>
      </c>
      <c r="H15" s="59"/>
    </row>
    <row r="16" spans="1:8" s="58" customFormat="1" ht="63">
      <c r="A16" s="137"/>
      <c r="B16" s="158" t="s">
        <v>1332</v>
      </c>
      <c r="C16" s="165" t="s">
        <v>1333</v>
      </c>
      <c r="D16" s="166" t="s">
        <v>991</v>
      </c>
      <c r="E16" s="167">
        <v>169.785</v>
      </c>
      <c r="F16" s="201"/>
      <c r="G16" s="139">
        <f t="shared" si="0"/>
        <v>0</v>
      </c>
      <c r="H16" s="59"/>
    </row>
    <row r="17" spans="1:8" s="58" customFormat="1" ht="63">
      <c r="A17" s="137"/>
      <c r="B17" s="158" t="s">
        <v>1334</v>
      </c>
      <c r="C17" s="165" t="s">
        <v>1472</v>
      </c>
      <c r="D17" s="166" t="s">
        <v>991</v>
      </c>
      <c r="E17" s="167">
        <v>17.600000000000001</v>
      </c>
      <c r="F17" s="201"/>
      <c r="G17" s="139">
        <f t="shared" si="0"/>
        <v>0</v>
      </c>
      <c r="H17" s="59"/>
    </row>
    <row r="18" spans="1:8" s="58" customFormat="1" ht="47.25">
      <c r="A18" s="137"/>
      <c r="B18" s="158" t="s">
        <v>1336</v>
      </c>
      <c r="C18" s="165" t="s">
        <v>1335</v>
      </c>
      <c r="D18" s="166" t="s">
        <v>991</v>
      </c>
      <c r="E18" s="167">
        <v>3</v>
      </c>
      <c r="F18" s="201"/>
      <c r="G18" s="139">
        <f t="shared" si="0"/>
        <v>0</v>
      </c>
      <c r="H18" s="59"/>
    </row>
    <row r="19" spans="1:8" s="58" customFormat="1" ht="47.25">
      <c r="A19" s="137"/>
      <c r="B19" s="158" t="s">
        <v>1338</v>
      </c>
      <c r="C19" s="165" t="s">
        <v>1337</v>
      </c>
      <c r="D19" s="166" t="s">
        <v>991</v>
      </c>
      <c r="E19" s="167">
        <v>8.8000000000000007</v>
      </c>
      <c r="F19" s="201"/>
      <c r="G19" s="139">
        <f t="shared" si="0"/>
        <v>0</v>
      </c>
      <c r="H19" s="59"/>
    </row>
    <row r="20" spans="1:8" s="58" customFormat="1" ht="78.75">
      <c r="A20" s="137"/>
      <c r="B20" s="158" t="s">
        <v>1339</v>
      </c>
      <c r="C20" s="165" t="s">
        <v>1473</v>
      </c>
      <c r="D20" s="166" t="s">
        <v>991</v>
      </c>
      <c r="E20" s="167">
        <v>3.6000000000000005</v>
      </c>
      <c r="F20" s="201"/>
      <c r="G20" s="139">
        <f t="shared" si="0"/>
        <v>0</v>
      </c>
      <c r="H20" s="59"/>
    </row>
    <row r="21" spans="1:8" s="58" customFormat="1" ht="110.25">
      <c r="A21" s="137"/>
      <c r="B21" s="158" t="s">
        <v>1340</v>
      </c>
      <c r="C21" s="168" t="s">
        <v>1482</v>
      </c>
      <c r="D21" s="166" t="s">
        <v>1030</v>
      </c>
      <c r="E21" s="167">
        <v>25</v>
      </c>
      <c r="F21" s="201"/>
      <c r="G21" s="139">
        <f t="shared" si="0"/>
        <v>0</v>
      </c>
      <c r="H21" s="59"/>
    </row>
    <row r="22" spans="1:8" s="58" customFormat="1" ht="78.75">
      <c r="A22" s="137"/>
      <c r="B22" s="158" t="s">
        <v>1342</v>
      </c>
      <c r="C22" s="168" t="s">
        <v>1493</v>
      </c>
      <c r="D22" s="166" t="s">
        <v>1030</v>
      </c>
      <c r="E22" s="167">
        <v>14</v>
      </c>
      <c r="F22" s="201"/>
      <c r="G22" s="139">
        <f t="shared" si="0"/>
        <v>0</v>
      </c>
      <c r="H22" s="59"/>
    </row>
    <row r="23" spans="1:8" s="58" customFormat="1" ht="47.25">
      <c r="A23" s="137"/>
      <c r="B23" s="158" t="s">
        <v>1344</v>
      </c>
      <c r="C23" s="168" t="s">
        <v>1341</v>
      </c>
      <c r="D23" s="166" t="s">
        <v>991</v>
      </c>
      <c r="E23" s="167">
        <v>3.2174999999999998</v>
      </c>
      <c r="F23" s="201"/>
      <c r="G23" s="139">
        <f t="shared" si="0"/>
        <v>0</v>
      </c>
      <c r="H23" s="59"/>
    </row>
    <row r="24" spans="1:8" s="58" customFormat="1" ht="47.25">
      <c r="A24" s="137"/>
      <c r="B24" s="158" t="s">
        <v>1346</v>
      </c>
      <c r="C24" s="168" t="s">
        <v>1343</v>
      </c>
      <c r="D24" s="166" t="s">
        <v>991</v>
      </c>
      <c r="E24" s="167">
        <v>2.6400000000000006</v>
      </c>
      <c r="F24" s="201"/>
      <c r="G24" s="139">
        <f t="shared" si="0"/>
        <v>0</v>
      </c>
      <c r="H24" s="59"/>
    </row>
    <row r="25" spans="1:8" s="58" customFormat="1" ht="63">
      <c r="A25" s="137"/>
      <c r="B25" s="158" t="s">
        <v>1347</v>
      </c>
      <c r="C25" s="168" t="s">
        <v>1345</v>
      </c>
      <c r="D25" s="166" t="s">
        <v>1023</v>
      </c>
      <c r="E25" s="167">
        <v>1</v>
      </c>
      <c r="F25" s="201"/>
      <c r="G25" s="139">
        <f t="shared" si="0"/>
        <v>0</v>
      </c>
      <c r="H25" s="59"/>
    </row>
    <row r="26" spans="1:8" s="58" customFormat="1" ht="78.75">
      <c r="A26" s="137"/>
      <c r="B26" s="158" t="s">
        <v>1348</v>
      </c>
      <c r="C26" s="168" t="s">
        <v>1474</v>
      </c>
      <c r="D26" s="166" t="s">
        <v>1023</v>
      </c>
      <c r="E26" s="167">
        <v>1</v>
      </c>
      <c r="F26" s="201"/>
      <c r="G26" s="139">
        <f t="shared" si="0"/>
        <v>0</v>
      </c>
      <c r="H26" s="59"/>
    </row>
    <row r="27" spans="1:8" s="58" customFormat="1" ht="63">
      <c r="A27" s="137"/>
      <c r="B27" s="158" t="s">
        <v>1350</v>
      </c>
      <c r="C27" s="168" t="s">
        <v>1475</v>
      </c>
      <c r="D27" s="166" t="s">
        <v>1023</v>
      </c>
      <c r="E27" s="167">
        <v>1</v>
      </c>
      <c r="F27" s="201"/>
      <c r="G27" s="139">
        <f t="shared" si="0"/>
        <v>0</v>
      </c>
      <c r="H27" s="59"/>
    </row>
    <row r="28" spans="1:8" s="58" customFormat="1" ht="78.75">
      <c r="A28" s="137"/>
      <c r="B28" s="158" t="s">
        <v>1352</v>
      </c>
      <c r="C28" s="168" t="s">
        <v>1476</v>
      </c>
      <c r="D28" s="166" t="s">
        <v>1023</v>
      </c>
      <c r="E28" s="167">
        <v>1</v>
      </c>
      <c r="F28" s="201"/>
      <c r="G28" s="139">
        <f t="shared" si="0"/>
        <v>0</v>
      </c>
      <c r="H28" s="59"/>
    </row>
    <row r="29" spans="1:8" s="58" customFormat="1" ht="157.5">
      <c r="A29" s="137"/>
      <c r="B29" s="158" t="s">
        <v>1477</v>
      </c>
      <c r="C29" s="169" t="s">
        <v>1349</v>
      </c>
      <c r="D29" s="166" t="s">
        <v>991</v>
      </c>
      <c r="E29" s="167">
        <v>45.5</v>
      </c>
      <c r="F29" s="201"/>
      <c r="G29" s="139">
        <f t="shared" si="0"/>
        <v>0</v>
      </c>
      <c r="H29" s="59"/>
    </row>
    <row r="30" spans="1:8" s="58" customFormat="1" ht="78.75">
      <c r="A30" s="137"/>
      <c r="B30" s="158" t="s">
        <v>1478</v>
      </c>
      <c r="C30" s="169" t="s">
        <v>1351</v>
      </c>
      <c r="D30" s="166" t="s">
        <v>991</v>
      </c>
      <c r="E30" s="167">
        <v>32.725000000000001</v>
      </c>
      <c r="F30" s="201"/>
      <c r="G30" s="139">
        <f t="shared" si="0"/>
        <v>0</v>
      </c>
      <c r="H30" s="59"/>
    </row>
    <row r="31" spans="1:8" s="58" customFormat="1" ht="94.5">
      <c r="A31" s="137"/>
      <c r="B31" s="158" t="s">
        <v>1480</v>
      </c>
      <c r="C31" s="169" t="s">
        <v>1479</v>
      </c>
      <c r="D31" s="166" t="s">
        <v>991</v>
      </c>
      <c r="E31" s="167">
        <v>26.400000000000002</v>
      </c>
      <c r="F31" s="201"/>
      <c r="G31" s="139">
        <f t="shared" si="0"/>
        <v>0</v>
      </c>
      <c r="H31" s="59"/>
    </row>
    <row r="32" spans="1:8" s="58" customFormat="1" ht="79.5" thickBot="1">
      <c r="A32" s="137"/>
      <c r="B32" s="158" t="s">
        <v>1481</v>
      </c>
      <c r="C32" s="170" t="s">
        <v>1353</v>
      </c>
      <c r="D32" s="171" t="s">
        <v>1023</v>
      </c>
      <c r="E32" s="172">
        <v>1</v>
      </c>
      <c r="F32" s="201"/>
      <c r="G32" s="139">
        <f t="shared" si="0"/>
        <v>0</v>
      </c>
      <c r="H32" s="59"/>
    </row>
    <row r="33" spans="1:7" ht="20.25" thickTop="1" thickBot="1">
      <c r="A33" s="245" t="s">
        <v>1325</v>
      </c>
      <c r="B33" s="246"/>
      <c r="C33" s="246"/>
      <c r="D33" s="246"/>
      <c r="E33" s="246"/>
      <c r="F33" s="255"/>
      <c r="G33" s="40">
        <f>SUM(G13:G32)</f>
        <v>0</v>
      </c>
    </row>
    <row r="34" spans="1:7" ht="13.5" thickTop="1"/>
  </sheetData>
  <sheetProtection algorithmName="SHA-512" hashValue="vBgkiisxlqsnX7FiAJj9QPLf4V4kimgL4weTDXcLlkNYaoGOAu0opzbH0i0YzZBVcqk3t+aEViE81zDEnHC0rw==" saltValue="tNTutgSSw9X0Jvf7z5DGIA==" spinCount="100000" sheet="1" objects="1" scenarios="1"/>
  <mergeCells count="6">
    <mergeCell ref="A33:F33"/>
    <mergeCell ref="A3:C3"/>
    <mergeCell ref="B5:G5"/>
    <mergeCell ref="B7:G7"/>
    <mergeCell ref="A9:B9"/>
    <mergeCell ref="A10:B10"/>
  </mergeCells>
  <phoneticPr fontId="37" type="noConversion"/>
  <printOptions horizontalCentered="1"/>
  <pageMargins left="0.70866141732283472" right="0.70866141732283472" top="0.74803149606299213" bottom="0.94633333333333336" header="0.31496062992125984" footer="0.31496062992125984"/>
  <pageSetup paperSize="9" scale="68" fitToHeight="0" orientation="portrait" r:id="rId1"/>
  <headerFooter alignWithMargins="0">
    <oddFooter>&amp;LNaziv gradnje: RTP 110/20 kV Pivka - Obnova zašč. in vodenja TR polj ter zamenjava TR 2
Vsebina: Stroškovnik
Št. načrta: SIP646-DZR
Št. mape:  SIP646-DZR.G02-Gradbena dela
Datoteka:   &amp;F&amp;RRevizija: 0
Datum: februar 2026
Stran: &amp;P od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480A8-EE18-4318-A435-6CB4A5D8621B}">
  <sheetPr>
    <tabColor theme="3" tint="-0.499984740745262"/>
  </sheetPr>
  <dimension ref="A1:N70"/>
  <sheetViews>
    <sheetView view="pageBreakPreview" zoomScale="85" zoomScaleNormal="70" zoomScaleSheetLayoutView="85" workbookViewId="0">
      <pane xSplit="2" ySplit="11" topLeftCell="C12" activePane="bottomRight" state="frozen"/>
      <selection pane="topRight" activeCell="C1" sqref="C1"/>
      <selection pane="bottomLeft" activeCell="A12" sqref="A12"/>
      <selection pane="bottomRight" activeCell="C11" sqref="C11"/>
    </sheetView>
  </sheetViews>
  <sheetFormatPr defaultColWidth="9.140625" defaultRowHeight="12.75"/>
  <cols>
    <col min="1" max="1" width="5.7109375" style="14" customWidth="1"/>
    <col min="2" max="2" width="7.7109375" style="74" customWidth="1"/>
    <col min="3" max="3" width="59.140625" style="34" customWidth="1"/>
    <col min="4" max="4" width="9" style="16" customWidth="1"/>
    <col min="5" max="5" width="11.85546875" style="17" customWidth="1"/>
    <col min="6" max="6" width="15.42578125" style="17" customWidth="1"/>
    <col min="7" max="7" width="21.140625" style="17" customWidth="1"/>
    <col min="8" max="8" width="9.140625" style="18"/>
    <col min="9" max="16384" width="9.140625" style="14"/>
  </cols>
  <sheetData>
    <row r="1" spans="1:8" ht="16.5" customHeight="1"/>
    <row r="2" spans="1:8" ht="16.5" customHeight="1"/>
    <row r="3" spans="1:8" ht="16.5" customHeight="1">
      <c r="A3" s="232"/>
      <c r="B3" s="232"/>
      <c r="C3" s="232"/>
      <c r="F3" s="159"/>
    </row>
    <row r="4" spans="1:8" ht="9.1999999999999993" customHeight="1">
      <c r="B4" s="75"/>
      <c r="C4" s="35"/>
      <c r="D4" s="20"/>
      <c r="E4" s="21"/>
      <c r="F4" s="21"/>
      <c r="G4" s="21"/>
    </row>
    <row r="5" spans="1:8" ht="24" customHeight="1">
      <c r="A5" s="22"/>
      <c r="B5" s="233" t="s">
        <v>971</v>
      </c>
      <c r="C5" s="234"/>
      <c r="D5" s="234"/>
      <c r="E5" s="234"/>
      <c r="F5" s="234"/>
      <c r="G5" s="234"/>
    </row>
    <row r="6" spans="1:8" ht="3" customHeight="1">
      <c r="A6" s="22"/>
      <c r="B6" s="79"/>
      <c r="C6" s="36"/>
      <c r="D6" s="157"/>
      <c r="E6" s="157"/>
      <c r="F6" s="157"/>
      <c r="G6" s="157"/>
    </row>
    <row r="7" spans="1:8" ht="18.75" customHeight="1">
      <c r="A7" s="23"/>
      <c r="B7" s="233"/>
      <c r="C7" s="233"/>
      <c r="D7" s="233"/>
      <c r="E7" s="233"/>
      <c r="F7" s="233"/>
      <c r="G7" s="233"/>
    </row>
    <row r="8" spans="1:8" ht="10.5" customHeight="1" thickBot="1">
      <c r="A8" s="24"/>
      <c r="B8" s="80"/>
      <c r="C8" s="37"/>
      <c r="D8" s="25"/>
      <c r="E8" s="25"/>
      <c r="F8" s="25"/>
      <c r="G8" s="25"/>
    </row>
    <row r="9" spans="1:8" s="16" customFormat="1" ht="12.95" customHeight="1">
      <c r="A9" s="241" t="s">
        <v>972</v>
      </c>
      <c r="B9" s="242"/>
      <c r="C9" s="38" t="s">
        <v>973</v>
      </c>
      <c r="D9" s="26" t="s">
        <v>974</v>
      </c>
      <c r="E9" s="27" t="s">
        <v>975</v>
      </c>
      <c r="F9" s="27" t="s">
        <v>976</v>
      </c>
      <c r="G9" s="28" t="s">
        <v>977</v>
      </c>
      <c r="H9" s="29"/>
    </row>
    <row r="10" spans="1:8" ht="26.25" customHeight="1">
      <c r="A10" s="243" t="s">
        <v>978</v>
      </c>
      <c r="B10" s="244"/>
      <c r="C10" s="91"/>
      <c r="D10" s="92"/>
      <c r="E10" s="93" t="s">
        <v>979</v>
      </c>
      <c r="F10" s="93" t="s">
        <v>980</v>
      </c>
      <c r="G10" s="94" t="s">
        <v>981</v>
      </c>
    </row>
    <row r="11" spans="1:8" s="58" customFormat="1">
      <c r="A11" s="134"/>
      <c r="B11" s="136" t="s">
        <v>13</v>
      </c>
      <c r="C11" s="98" t="s">
        <v>1354</v>
      </c>
      <c r="D11" s="67"/>
      <c r="E11" s="66"/>
      <c r="F11" s="68"/>
      <c r="G11" s="68"/>
      <c r="H11" s="59"/>
    </row>
    <row r="12" spans="1:8" s="58" customFormat="1" ht="15.75">
      <c r="A12" s="178"/>
      <c r="B12" s="136"/>
      <c r="C12" s="111" t="s">
        <v>986</v>
      </c>
      <c r="D12" s="67"/>
      <c r="E12" s="66"/>
      <c r="F12" s="68"/>
      <c r="G12" s="68"/>
      <c r="H12" s="59"/>
    </row>
    <row r="13" spans="1:8" s="58" customFormat="1">
      <c r="A13" s="134"/>
      <c r="B13" s="135" t="s">
        <v>1355</v>
      </c>
      <c r="C13" s="89" t="s">
        <v>1356</v>
      </c>
      <c r="D13" s="66"/>
      <c r="E13" s="67"/>
      <c r="F13" s="68"/>
      <c r="G13" s="68"/>
    </row>
    <row r="14" spans="1:8" s="58" customFormat="1" ht="51">
      <c r="A14" s="134"/>
      <c r="B14" s="136"/>
      <c r="C14" s="65" t="s">
        <v>1052</v>
      </c>
      <c r="D14" s="66"/>
      <c r="E14" s="67"/>
      <c r="F14" s="68"/>
      <c r="G14" s="68"/>
    </row>
    <row r="15" spans="1:8" s="58" customFormat="1" ht="63.75">
      <c r="A15" s="134"/>
      <c r="B15" s="136"/>
      <c r="C15" s="65" t="s">
        <v>1237</v>
      </c>
      <c r="D15" s="66"/>
      <c r="E15" s="67"/>
      <c r="F15" s="68"/>
      <c r="G15" s="68"/>
    </row>
    <row r="16" spans="1:8" s="58" customFormat="1">
      <c r="A16" s="134"/>
      <c r="B16" s="136"/>
      <c r="C16" s="65"/>
      <c r="D16" s="66"/>
      <c r="E16" s="67"/>
      <c r="F16" s="68"/>
      <c r="G16" s="68"/>
    </row>
    <row r="17" spans="1:7" s="58" customFormat="1">
      <c r="A17" s="134"/>
      <c r="B17" s="135" t="s">
        <v>1357</v>
      </c>
      <c r="C17" s="89" t="s">
        <v>988</v>
      </c>
      <c r="D17" s="66"/>
      <c r="E17" s="67"/>
      <c r="F17" s="68"/>
      <c r="G17" s="68"/>
    </row>
    <row r="18" spans="1:7" s="58" customFormat="1" ht="76.5">
      <c r="A18" s="178"/>
      <c r="B18" s="179"/>
      <c r="C18" s="104" t="s">
        <v>1358</v>
      </c>
      <c r="D18" s="88"/>
      <c r="E18" s="70"/>
      <c r="F18" s="90"/>
      <c r="G18" s="54"/>
    </row>
    <row r="19" spans="1:7" s="58" customFormat="1" ht="38.25">
      <c r="A19" s="178"/>
      <c r="B19" s="179" t="s">
        <v>1359</v>
      </c>
      <c r="C19" s="104" t="s">
        <v>1360</v>
      </c>
      <c r="D19" s="88" t="s">
        <v>1010</v>
      </c>
      <c r="E19" s="70">
        <v>119.5</v>
      </c>
      <c r="F19" s="201"/>
      <c r="G19" s="54">
        <f>ROUND(E19*F19,2)</f>
        <v>0</v>
      </c>
    </row>
    <row r="20" spans="1:7" s="58" customFormat="1" ht="38.25">
      <c r="A20" s="178"/>
      <c r="B20" s="179" t="s">
        <v>1361</v>
      </c>
      <c r="C20" s="104" t="s">
        <v>1362</v>
      </c>
      <c r="D20" s="88" t="s">
        <v>991</v>
      </c>
      <c r="E20" s="70">
        <v>35.85</v>
      </c>
      <c r="F20" s="201"/>
      <c r="G20" s="54">
        <f>ROUND(E20*F20,2)</f>
        <v>0</v>
      </c>
    </row>
    <row r="21" spans="1:7" s="58" customFormat="1" ht="51">
      <c r="A21" s="178"/>
      <c r="B21" s="179" t="s">
        <v>1363</v>
      </c>
      <c r="C21" s="104" t="s">
        <v>1364</v>
      </c>
      <c r="D21" s="88" t="s">
        <v>991</v>
      </c>
      <c r="E21" s="70">
        <v>52.043880000000001</v>
      </c>
      <c r="F21" s="201"/>
      <c r="G21" s="54">
        <f>ROUND(E21*F21,2)</f>
        <v>0</v>
      </c>
    </row>
    <row r="22" spans="1:7" s="58" customFormat="1" ht="51">
      <c r="A22" s="178"/>
      <c r="B22" s="179" t="s">
        <v>1365</v>
      </c>
      <c r="C22" s="104" t="s">
        <v>1246</v>
      </c>
      <c r="D22" s="88" t="s">
        <v>1010</v>
      </c>
      <c r="E22" s="70">
        <v>119.5</v>
      </c>
      <c r="F22" s="201"/>
      <c r="G22" s="54">
        <f>ROUND(E22*F22,2)</f>
        <v>0</v>
      </c>
    </row>
    <row r="23" spans="1:7" s="58" customFormat="1" ht="89.25">
      <c r="A23" s="178"/>
      <c r="B23" s="179" t="s">
        <v>1366</v>
      </c>
      <c r="C23" s="104" t="s">
        <v>1367</v>
      </c>
      <c r="D23" s="88" t="s">
        <v>1010</v>
      </c>
      <c r="E23" s="70">
        <v>131.45000000000002</v>
      </c>
      <c r="F23" s="201"/>
      <c r="G23" s="54">
        <f>ROUND(E23*F23,2)</f>
        <v>0</v>
      </c>
    </row>
    <row r="24" spans="1:7" s="58" customFormat="1" ht="127.5">
      <c r="A24" s="178"/>
      <c r="B24" s="179" t="s">
        <v>1368</v>
      </c>
      <c r="C24" s="104" t="s">
        <v>1369</v>
      </c>
      <c r="D24" s="88"/>
      <c r="E24" s="70"/>
      <c r="F24" s="90"/>
      <c r="G24" s="54"/>
    </row>
    <row r="25" spans="1:7" s="58" customFormat="1" ht="25.5">
      <c r="A25" s="178"/>
      <c r="B25" s="179" t="s">
        <v>996</v>
      </c>
      <c r="C25" s="104" t="s">
        <v>1370</v>
      </c>
      <c r="D25" s="88" t="s">
        <v>991</v>
      </c>
      <c r="E25" s="70">
        <v>35.85</v>
      </c>
      <c r="F25" s="201"/>
      <c r="G25" s="54">
        <f>ROUND(E25*F25,2)</f>
        <v>0</v>
      </c>
    </row>
    <row r="26" spans="1:7" s="58" customFormat="1">
      <c r="A26" s="178"/>
      <c r="B26" s="179" t="s">
        <v>1371</v>
      </c>
      <c r="C26" s="104" t="s">
        <v>1001</v>
      </c>
      <c r="D26" s="88" t="s">
        <v>1002</v>
      </c>
      <c r="E26" s="70">
        <v>15</v>
      </c>
      <c r="F26" s="201"/>
      <c r="G26" s="54">
        <f>ROUND(E26*F26,2)</f>
        <v>0</v>
      </c>
    </row>
    <row r="27" spans="1:7" s="59" customFormat="1">
      <c r="A27" s="247" t="str">
        <f>"SKUPAJ "&amp;C17&amp;":"</f>
        <v>SKUPAJ ZEMELJSKA DELA:</v>
      </c>
      <c r="B27" s="248"/>
      <c r="C27" s="248"/>
      <c r="D27" s="248" t="s">
        <v>1105</v>
      </c>
      <c r="E27" s="248"/>
      <c r="F27" s="248"/>
      <c r="G27" s="97">
        <f>SUM(G18:G26)</f>
        <v>0</v>
      </c>
    </row>
    <row r="28" spans="1:7" s="58" customFormat="1">
      <c r="A28" s="134"/>
      <c r="B28" s="135"/>
      <c r="C28" s="89"/>
      <c r="D28" s="66"/>
      <c r="E28" s="67"/>
      <c r="F28" s="68"/>
      <c r="G28" s="68"/>
    </row>
    <row r="29" spans="1:7" s="58" customFormat="1">
      <c r="A29" s="134"/>
      <c r="B29" s="135" t="s">
        <v>1372</v>
      </c>
      <c r="C29" s="89" t="s">
        <v>1373</v>
      </c>
      <c r="D29" s="66"/>
      <c r="E29" s="67"/>
      <c r="F29" s="68"/>
      <c r="G29" s="68"/>
    </row>
    <row r="30" spans="1:7" s="58" customFormat="1">
      <c r="A30" s="134"/>
      <c r="B30" s="135"/>
      <c r="C30" s="89" t="s">
        <v>1374</v>
      </c>
      <c r="D30" s="66"/>
      <c r="E30" s="67"/>
      <c r="F30" s="68"/>
      <c r="G30" s="68"/>
    </row>
    <row r="31" spans="1:7" s="58" customFormat="1" ht="76.5">
      <c r="A31" s="178"/>
      <c r="B31" s="179" t="s">
        <v>1375</v>
      </c>
      <c r="C31" s="104" t="s">
        <v>1376</v>
      </c>
      <c r="D31" s="88"/>
      <c r="E31" s="70"/>
      <c r="F31" s="90"/>
      <c r="G31" s="54"/>
    </row>
    <row r="32" spans="1:7" s="58" customFormat="1">
      <c r="A32" s="178"/>
      <c r="B32" s="179" t="s">
        <v>996</v>
      </c>
      <c r="C32" s="104" t="s">
        <v>1377</v>
      </c>
      <c r="D32" s="88" t="s">
        <v>1030</v>
      </c>
      <c r="E32" s="70">
        <v>21</v>
      </c>
      <c r="F32" s="201"/>
      <c r="G32" s="54">
        <f>ROUND(E32*F32,2)</f>
        <v>0</v>
      </c>
    </row>
    <row r="33" spans="1:7" s="58" customFormat="1">
      <c r="A33" s="134"/>
      <c r="B33" s="135"/>
      <c r="C33" s="89" t="s">
        <v>1378</v>
      </c>
      <c r="D33" s="66"/>
      <c r="E33" s="67"/>
      <c r="F33" s="68"/>
      <c r="G33" s="68"/>
    </row>
    <row r="34" spans="1:7" s="58" customFormat="1" ht="89.25">
      <c r="A34" s="178"/>
      <c r="B34" s="179" t="s">
        <v>1379</v>
      </c>
      <c r="C34" s="104" t="s">
        <v>1380</v>
      </c>
      <c r="D34" s="88" t="s">
        <v>1010</v>
      </c>
      <c r="E34" s="70">
        <v>119.5</v>
      </c>
      <c r="F34" s="201"/>
      <c r="G34" s="54">
        <f>ROUND(E34*F34,2)</f>
        <v>0</v>
      </c>
    </row>
    <row r="35" spans="1:7" s="58" customFormat="1" ht="25.5">
      <c r="A35" s="178"/>
      <c r="B35" s="179" t="s">
        <v>1381</v>
      </c>
      <c r="C35" s="104" t="s">
        <v>1382</v>
      </c>
      <c r="D35" s="88" t="s">
        <v>1030</v>
      </c>
      <c r="E35" s="70">
        <v>80</v>
      </c>
      <c r="F35" s="201"/>
      <c r="G35" s="54">
        <f>ROUND(E35*F35,2)</f>
        <v>0</v>
      </c>
    </row>
    <row r="36" spans="1:7" s="59" customFormat="1">
      <c r="A36" s="247" t="str">
        <f>"SKUPAJ "&amp;C29&amp;":"</f>
        <v>SKUPAJ ASFALTIRANE POVRŠINE :</v>
      </c>
      <c r="B36" s="248"/>
      <c r="C36" s="248"/>
      <c r="D36" s="248" t="s">
        <v>1383</v>
      </c>
      <c r="E36" s="248"/>
      <c r="F36" s="248"/>
      <c r="G36" s="97">
        <f>SUM(G32:G35)</f>
        <v>0</v>
      </c>
    </row>
    <row r="37" spans="1:7" s="58" customFormat="1">
      <c r="A37" s="134"/>
      <c r="B37" s="135"/>
      <c r="C37" s="89"/>
      <c r="D37" s="66"/>
      <c r="E37" s="67"/>
      <c r="F37" s="68"/>
      <c r="G37" s="68"/>
    </row>
    <row r="38" spans="1:7" s="58" customFormat="1">
      <c r="A38" s="134"/>
      <c r="B38" s="135" t="s">
        <v>1384</v>
      </c>
      <c r="C38" s="89" t="s">
        <v>1385</v>
      </c>
      <c r="D38" s="66"/>
      <c r="E38" s="67"/>
      <c r="F38" s="68"/>
      <c r="G38" s="68"/>
    </row>
    <row r="39" spans="1:7" s="58" customFormat="1">
      <c r="A39" s="178"/>
      <c r="B39" s="179"/>
      <c r="C39" s="104" t="s">
        <v>1386</v>
      </c>
      <c r="D39" s="88"/>
      <c r="E39" s="70"/>
      <c r="F39" s="90"/>
      <c r="G39" s="54"/>
    </row>
    <row r="40" spans="1:7" s="58" customFormat="1">
      <c r="A40" s="178"/>
      <c r="B40" s="179" t="s">
        <v>1387</v>
      </c>
      <c r="C40" s="104" t="s">
        <v>1388</v>
      </c>
      <c r="D40" s="88"/>
      <c r="E40" s="70"/>
      <c r="F40" s="90"/>
      <c r="G40" s="54"/>
    </row>
    <row r="41" spans="1:7" s="58" customFormat="1" ht="38.25">
      <c r="A41" s="178"/>
      <c r="B41" s="179" t="s">
        <v>996</v>
      </c>
      <c r="C41" s="104" t="s">
        <v>1389</v>
      </c>
      <c r="D41" s="88" t="s">
        <v>1013</v>
      </c>
      <c r="E41" s="70">
        <v>5</v>
      </c>
      <c r="F41" s="201"/>
      <c r="G41" s="54">
        <f>ROUND(E41*F41,2)</f>
        <v>0</v>
      </c>
    </row>
    <row r="42" spans="1:7" s="58" customFormat="1" ht="25.5">
      <c r="A42" s="178"/>
      <c r="B42" s="179" t="s">
        <v>998</v>
      </c>
      <c r="C42" s="104" t="s">
        <v>1390</v>
      </c>
      <c r="D42" s="88" t="s">
        <v>1010</v>
      </c>
      <c r="E42" s="70">
        <v>7.3919999999999995</v>
      </c>
      <c r="F42" s="201"/>
      <c r="G42" s="54">
        <f>ROUND(E42*F42,2)</f>
        <v>0</v>
      </c>
    </row>
    <row r="43" spans="1:7" s="58" customFormat="1" ht="25.5">
      <c r="A43" s="178"/>
      <c r="B43" s="179" t="s">
        <v>1263</v>
      </c>
      <c r="C43" s="104" t="s">
        <v>1391</v>
      </c>
      <c r="D43" s="88" t="s">
        <v>991</v>
      </c>
      <c r="E43" s="70">
        <v>0.78920000000000001</v>
      </c>
      <c r="F43" s="201"/>
      <c r="G43" s="54">
        <f>ROUND(E43*F43,2)</f>
        <v>0</v>
      </c>
    </row>
    <row r="44" spans="1:7" s="58" customFormat="1" ht="25.5">
      <c r="A44" s="178"/>
      <c r="B44" s="179" t="s">
        <v>1265</v>
      </c>
      <c r="C44" s="104" t="s">
        <v>1392</v>
      </c>
      <c r="D44" s="88" t="s">
        <v>991</v>
      </c>
      <c r="E44" s="70">
        <v>1.4783999999999999</v>
      </c>
      <c r="F44" s="201"/>
      <c r="G44" s="54">
        <f>ROUND(E44*F44,2)</f>
        <v>0</v>
      </c>
    </row>
    <row r="45" spans="1:7" s="59" customFormat="1">
      <c r="A45" s="247" t="str">
        <f>"SKUPAJ "&amp;C38&amp;":"</f>
        <v>SKUPAJ TLAKOVANE POVRŠINE :</v>
      </c>
      <c r="B45" s="248"/>
      <c r="C45" s="248"/>
      <c r="D45" s="248" t="s">
        <v>1393</v>
      </c>
      <c r="E45" s="248"/>
      <c r="F45" s="248"/>
      <c r="G45" s="97">
        <f>SUM(G41:G44)</f>
        <v>0</v>
      </c>
    </row>
    <row r="46" spans="1:7" s="58" customFormat="1">
      <c r="A46" s="134"/>
      <c r="B46" s="135"/>
      <c r="C46" s="89"/>
      <c r="D46" s="66"/>
      <c r="E46" s="67"/>
      <c r="F46" s="68"/>
      <c r="G46" s="68"/>
    </row>
    <row r="47" spans="1:7" s="58" customFormat="1">
      <c r="A47" s="134"/>
      <c r="B47" s="135" t="s">
        <v>1394</v>
      </c>
      <c r="C47" s="89" t="s">
        <v>1395</v>
      </c>
      <c r="D47" s="66"/>
      <c r="E47" s="67"/>
      <c r="F47" s="68"/>
      <c r="G47" s="68"/>
    </row>
    <row r="48" spans="1:7" s="58" customFormat="1">
      <c r="A48" s="134"/>
      <c r="B48" s="135"/>
      <c r="C48" s="89" t="s">
        <v>1396</v>
      </c>
      <c r="D48" s="66"/>
      <c r="E48" s="67"/>
      <c r="F48" s="68"/>
      <c r="G48" s="68"/>
    </row>
    <row r="49" spans="1:14" s="58" customFormat="1" ht="25.5">
      <c r="A49" s="178"/>
      <c r="B49" s="179" t="s">
        <v>1397</v>
      </c>
      <c r="C49" s="104" t="s">
        <v>1398</v>
      </c>
      <c r="D49" s="88" t="s">
        <v>991</v>
      </c>
      <c r="E49" s="70">
        <v>43.369900000000001</v>
      </c>
      <c r="F49" s="201"/>
      <c r="G49" s="54">
        <f>ROUND(E49*F49,2)</f>
        <v>0</v>
      </c>
    </row>
    <row r="50" spans="1:14" s="58" customFormat="1" ht="25.5">
      <c r="A50" s="178"/>
      <c r="B50" s="179" t="s">
        <v>1399</v>
      </c>
      <c r="C50" s="104" t="s">
        <v>1400</v>
      </c>
      <c r="D50" s="88" t="s">
        <v>991</v>
      </c>
      <c r="E50" s="70">
        <v>8.6739800000000002</v>
      </c>
      <c r="F50" s="201"/>
      <c r="G50" s="54">
        <f>ROUND(E50*F50,2)</f>
        <v>0</v>
      </c>
    </row>
    <row r="51" spans="1:14" s="58" customFormat="1" ht="25.5">
      <c r="A51" s="178"/>
      <c r="B51" s="179" t="s">
        <v>1401</v>
      </c>
      <c r="C51" s="104" t="s">
        <v>1402</v>
      </c>
      <c r="D51" s="88" t="s">
        <v>991</v>
      </c>
      <c r="E51" s="70">
        <v>52.043880000000001</v>
      </c>
      <c r="F51" s="201"/>
      <c r="G51" s="54">
        <f>ROUND(E51*F51,2)</f>
        <v>0</v>
      </c>
    </row>
    <row r="52" spans="1:14" s="58" customFormat="1" ht="63.75">
      <c r="A52" s="178"/>
      <c r="B52" s="179" t="s">
        <v>1403</v>
      </c>
      <c r="C52" s="104" t="s">
        <v>1404</v>
      </c>
      <c r="D52" s="88" t="s">
        <v>1010</v>
      </c>
      <c r="E52" s="70">
        <v>173.4796</v>
      </c>
      <c r="F52" s="201"/>
      <c r="G52" s="54">
        <f>ROUND(E52*F52,2)</f>
        <v>0</v>
      </c>
    </row>
    <row r="53" spans="1:14" s="59" customFormat="1">
      <c r="A53" s="247" t="str">
        <f>"SKUPAJ "&amp;C47&amp;":"</f>
        <v>SKUPAJ ZELENE POVRŠINE :</v>
      </c>
      <c r="B53" s="248"/>
      <c r="C53" s="248"/>
      <c r="D53" s="248" t="s">
        <v>1405</v>
      </c>
      <c r="E53" s="248"/>
      <c r="F53" s="248"/>
      <c r="G53" s="97">
        <f>SUM(G49:G52)</f>
        <v>0</v>
      </c>
    </row>
    <row r="54" spans="1:14" s="58" customFormat="1">
      <c r="A54" s="178"/>
      <c r="B54" s="179"/>
      <c r="C54" s="104"/>
      <c r="D54" s="88"/>
      <c r="E54" s="70"/>
      <c r="F54" s="90"/>
      <c r="G54" s="54"/>
    </row>
    <row r="55" spans="1:14" s="62" customFormat="1">
      <c r="A55" s="134"/>
      <c r="B55" s="135" t="s">
        <v>1406</v>
      </c>
      <c r="C55" s="89" t="s">
        <v>1018</v>
      </c>
      <c r="D55" s="69"/>
      <c r="E55" s="67"/>
      <c r="F55" s="68"/>
      <c r="G55" s="54"/>
      <c r="H55" s="58"/>
      <c r="I55" s="58"/>
      <c r="J55" s="58"/>
      <c r="K55" s="58"/>
      <c r="L55" s="58"/>
      <c r="M55" s="58"/>
      <c r="N55" s="58"/>
    </row>
    <row r="56" spans="1:14" s="62" customFormat="1" ht="25.5">
      <c r="A56" s="178"/>
      <c r="B56" s="180" t="s">
        <v>1407</v>
      </c>
      <c r="C56" s="71" t="s">
        <v>1408</v>
      </c>
      <c r="D56" s="69" t="s">
        <v>1013</v>
      </c>
      <c r="E56" s="102">
        <v>14</v>
      </c>
      <c r="F56" s="201"/>
      <c r="G56" s="54">
        <f>ROUND(E56*F56,2)</f>
        <v>0</v>
      </c>
      <c r="H56" s="132"/>
      <c r="I56" s="161"/>
      <c r="J56" s="60"/>
    </row>
    <row r="57" spans="1:14" s="62" customFormat="1" ht="25.5">
      <c r="A57" s="178"/>
      <c r="B57" s="180" t="s">
        <v>1409</v>
      </c>
      <c r="C57" s="71" t="s">
        <v>1410</v>
      </c>
      <c r="D57" s="69" t="s">
        <v>991</v>
      </c>
      <c r="E57" s="102">
        <v>7.5</v>
      </c>
      <c r="F57" s="201"/>
      <c r="G57" s="54">
        <f>ROUND(E57*F57,2)</f>
        <v>0</v>
      </c>
      <c r="H57" s="132"/>
      <c r="I57" s="161"/>
      <c r="J57" s="60"/>
    </row>
    <row r="58" spans="1:14" s="59" customFormat="1">
      <c r="A58" s="247" t="str">
        <f>"SKUPAJ "&amp;C55&amp;":"</f>
        <v>SKUPAJ Žična graja:</v>
      </c>
      <c r="B58" s="248"/>
      <c r="C58" s="248"/>
      <c r="D58" s="248" t="s">
        <v>1405</v>
      </c>
      <c r="E58" s="248"/>
      <c r="F58" s="248"/>
      <c r="G58" s="97">
        <f>SUM(G56:G57)</f>
        <v>0</v>
      </c>
    </row>
    <row r="59" spans="1:14" s="58" customFormat="1">
      <c r="A59" s="178"/>
      <c r="B59" s="179"/>
      <c r="C59" s="104"/>
      <c r="D59" s="88"/>
      <c r="E59" s="70"/>
      <c r="F59" s="90"/>
      <c r="G59" s="54"/>
    </row>
    <row r="60" spans="1:14" s="58" customFormat="1" ht="15.75">
      <c r="A60" s="178"/>
      <c r="B60" s="179"/>
      <c r="C60" s="111" t="s">
        <v>1033</v>
      </c>
      <c r="D60" s="71"/>
      <c r="E60" s="101"/>
      <c r="F60" s="90"/>
      <c r="G60" s="54"/>
      <c r="H60" s="59"/>
    </row>
    <row r="61" spans="1:14" s="58" customFormat="1">
      <c r="A61" s="134"/>
      <c r="B61" s="135" t="s">
        <v>1411</v>
      </c>
      <c r="C61" s="89" t="s">
        <v>1385</v>
      </c>
      <c r="D61" s="66"/>
      <c r="E61" s="67"/>
      <c r="F61" s="68"/>
      <c r="G61" s="68"/>
    </row>
    <row r="62" spans="1:14" s="58" customFormat="1">
      <c r="A62" s="178"/>
      <c r="B62" s="179"/>
      <c r="C62" s="104" t="s">
        <v>1412</v>
      </c>
      <c r="D62" s="88"/>
      <c r="E62" s="70"/>
      <c r="F62" s="90"/>
      <c r="G62" s="54"/>
    </row>
    <row r="63" spans="1:14" s="58" customFormat="1" ht="25.5">
      <c r="A63" s="178"/>
      <c r="B63" s="179" t="s">
        <v>1413</v>
      </c>
      <c r="C63" s="104" t="s">
        <v>1414</v>
      </c>
      <c r="D63" s="88"/>
      <c r="E63" s="70"/>
      <c r="F63" s="90"/>
      <c r="G63" s="54"/>
    </row>
    <row r="64" spans="1:14" s="58" customFormat="1" ht="38.25">
      <c r="A64" s="178"/>
      <c r="B64" s="179" t="s">
        <v>996</v>
      </c>
      <c r="C64" s="104" t="s">
        <v>1389</v>
      </c>
      <c r="D64" s="88" t="s">
        <v>1013</v>
      </c>
      <c r="E64" s="70">
        <v>5</v>
      </c>
      <c r="F64" s="201"/>
      <c r="G64" s="54">
        <f>ROUND(E64*F64,2)</f>
        <v>0</v>
      </c>
    </row>
    <row r="65" spans="1:8" s="58" customFormat="1" ht="25.5">
      <c r="A65" s="178"/>
      <c r="B65" s="179" t="s">
        <v>998</v>
      </c>
      <c r="C65" s="104" t="s">
        <v>1390</v>
      </c>
      <c r="D65" s="88" t="s">
        <v>1010</v>
      </c>
      <c r="E65" s="70">
        <v>3.7800000000000002</v>
      </c>
      <c r="F65" s="201"/>
      <c r="G65" s="54">
        <f>ROUND(E65*F65,2)</f>
        <v>0</v>
      </c>
    </row>
    <row r="66" spans="1:8" s="58" customFormat="1" ht="25.5">
      <c r="A66" s="178"/>
      <c r="B66" s="179" t="s">
        <v>1263</v>
      </c>
      <c r="C66" s="104" t="s">
        <v>1391</v>
      </c>
      <c r="D66" s="88" t="s">
        <v>991</v>
      </c>
      <c r="E66" s="70">
        <v>0.42800000000000005</v>
      </c>
      <c r="F66" s="201"/>
      <c r="G66" s="54">
        <f>ROUND(E66*F66,2)</f>
        <v>0</v>
      </c>
    </row>
    <row r="67" spans="1:8" s="58" customFormat="1" ht="25.5">
      <c r="A67" s="178"/>
      <c r="B67" s="179" t="s">
        <v>1265</v>
      </c>
      <c r="C67" s="104" t="s">
        <v>1392</v>
      </c>
      <c r="D67" s="88" t="s">
        <v>991</v>
      </c>
      <c r="E67" s="70">
        <v>0.75600000000000012</v>
      </c>
      <c r="F67" s="201"/>
      <c r="G67" s="54">
        <f>ROUND(E67*F67,2)</f>
        <v>0</v>
      </c>
    </row>
    <row r="68" spans="1:8" s="18" customFormat="1" ht="13.5" thickBot="1">
      <c r="A68" s="258" t="str">
        <f>"SKUPAJ "&amp;C61&amp;":"</f>
        <v>SKUPAJ TLAKOVANE POVRŠINE :</v>
      </c>
      <c r="B68" s="259"/>
      <c r="C68" s="259"/>
      <c r="D68" s="259" t="s">
        <v>1393</v>
      </c>
      <c r="E68" s="259"/>
      <c r="F68" s="259"/>
      <c r="G68" s="53">
        <f>SUM(G64:G67)</f>
        <v>0</v>
      </c>
    </row>
    <row r="69" spans="1:8" ht="20.25" thickTop="1" thickBot="1">
      <c r="A69" s="245" t="s">
        <v>1325</v>
      </c>
      <c r="B69" s="246"/>
      <c r="C69" s="246"/>
      <c r="D69" s="246"/>
      <c r="E69" s="246"/>
      <c r="F69" s="255"/>
      <c r="G69" s="40">
        <f>G27+G36+G45+G53+G58+G68</f>
        <v>0</v>
      </c>
      <c r="H69" s="14"/>
    </row>
    <row r="70" spans="1:8" ht="13.5" thickTop="1">
      <c r="H70" s="14"/>
    </row>
  </sheetData>
  <sheetProtection algorithmName="SHA-512" hashValue="+7uqyCeK3PdZ4N/uldrPUluytAUaEzu+gdl241uUJinGBZ3q3djSBS/GlGAmZtCr1JuQbg8Y9jR+QBO2Cfd5/g==" saltValue="b1PcfT6VVAT7lKpSi5sSKg==" spinCount="100000" sheet="1" objects="1" scenarios="1"/>
  <mergeCells count="12">
    <mergeCell ref="A69:F69"/>
    <mergeCell ref="A3:C3"/>
    <mergeCell ref="B5:G5"/>
    <mergeCell ref="B7:G7"/>
    <mergeCell ref="A9:B9"/>
    <mergeCell ref="A10:B10"/>
    <mergeCell ref="A27:F27"/>
    <mergeCell ref="A36:F36"/>
    <mergeCell ref="A45:F45"/>
    <mergeCell ref="A68:F68"/>
    <mergeCell ref="A58:F58"/>
    <mergeCell ref="A53:F53"/>
  </mergeCells>
  <phoneticPr fontId="21" type="noConversion"/>
  <dataValidations count="2">
    <dataValidation type="custom" showInputMessage="1" showErrorMessage="1" errorTitle="Nepravilen vnos cene" error="Cena mora biti nenegativno število z največ dvema decimalkama!" sqref="F46" xr:uid="{A9E1D1B1-FFD0-40B7-8757-D04187017CA1}">
      <formula1>AND(ISNUMBER(F46),F46&gt;=0,ROUND(F46*100,6)-INT(F46*100)=0,NOT(ISBLANK(F46)))</formula1>
    </dataValidation>
    <dataValidation type="custom" showErrorMessage="1" errorTitle="Nepravilen vnos cene" error="Cena mora biti nenegativno število z največ dvema decimalkama!" sqref="F64:F67 F32 F25:F26 F19:F23 F34:F35 F56:F57 F49:F52 F54 F41:F44" xr:uid="{D70B01E9-EA5D-480E-9205-C715047462DC}">
      <formula1>AND(ISNUMBER(F19),F19&gt;=0,ROUND(F19*100,6)-INT(F19*100)=0,NOT(ISBLANK(F19)))</formula1>
    </dataValidation>
  </dataValidations>
  <printOptions horizontalCentered="1"/>
  <pageMargins left="0.70866141732283472" right="0.70866141732283472" top="0.74803149606299213" bottom="0.94633333333333336" header="0.31496062992125984" footer="0.31496062992125984"/>
  <pageSetup paperSize="9" scale="37" fitToHeight="0" orientation="portrait" r:id="rId1"/>
  <headerFooter alignWithMargins="0">
    <oddFooter>&amp;LNaziv gradnje: RTP 110/20 kV Pivka - Obnova zašč. in vodenja TR polj ter zamenjava TR 2
Vsebina: Stroškovnik
Št. načrta: SIP646-DZR
Št. mape:  SIP646-DZR.G02-Gradbena dela
Datoteka:   &amp;F&amp;RRevizija: 0
Datum: februar 2026
Stran: &amp;P od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3" tint="-0.499984740745262"/>
  </sheetPr>
  <dimension ref="A1:H23"/>
  <sheetViews>
    <sheetView view="pageBreakPreview" zoomScaleNormal="70" zoomScaleSheetLayoutView="100" workbookViewId="0">
      <pane xSplit="2" ySplit="11" topLeftCell="C12" activePane="bottomRight" state="frozen"/>
      <selection pane="topRight" activeCell="C1" sqref="C1"/>
      <selection pane="bottomLeft" activeCell="A12" sqref="A12"/>
      <selection pane="bottomRight" activeCell="G18" sqref="G18"/>
    </sheetView>
  </sheetViews>
  <sheetFormatPr defaultColWidth="9.140625" defaultRowHeight="12.75"/>
  <cols>
    <col min="1" max="1" width="5.7109375" style="14" customWidth="1"/>
    <col min="2" max="2" width="7.7109375" style="15" customWidth="1"/>
    <col min="3" max="3" width="59.140625" style="34" customWidth="1"/>
    <col min="4" max="4" width="9" style="16" customWidth="1"/>
    <col min="5" max="5" width="11.85546875" style="17" customWidth="1"/>
    <col min="6" max="6" width="15.42578125" style="17" customWidth="1"/>
    <col min="7" max="7" width="19" style="17" customWidth="1"/>
    <col min="8" max="8" width="9.140625" style="18"/>
    <col min="9" max="16384" width="9.140625" style="14"/>
  </cols>
  <sheetData>
    <row r="1" spans="1:8" ht="16.5" customHeight="1"/>
    <row r="2" spans="1:8" ht="16.5" customHeight="1"/>
    <row r="3" spans="1:8" ht="16.5" customHeight="1">
      <c r="A3" s="232"/>
      <c r="B3" s="232"/>
      <c r="C3" s="232"/>
      <c r="F3" s="159"/>
    </row>
    <row r="4" spans="1:8" ht="9.1999999999999993" customHeight="1">
      <c r="B4" s="19"/>
      <c r="C4" s="35"/>
      <c r="D4" s="20"/>
      <c r="E4" s="21"/>
      <c r="F4" s="21"/>
      <c r="G4" s="21"/>
    </row>
    <row r="5" spans="1:8" ht="24" customHeight="1">
      <c r="A5" s="22"/>
      <c r="B5" s="233" t="s">
        <v>971</v>
      </c>
      <c r="C5" s="234"/>
      <c r="D5" s="234"/>
      <c r="E5" s="234"/>
      <c r="F5" s="234"/>
      <c r="G5" s="234"/>
    </row>
    <row r="6" spans="1:8" ht="3" customHeight="1">
      <c r="A6" s="22"/>
      <c r="B6" s="157"/>
      <c r="C6" s="36"/>
      <c r="D6" s="157"/>
      <c r="E6" s="157"/>
      <c r="F6" s="157"/>
      <c r="G6" s="157"/>
    </row>
    <row r="7" spans="1:8" ht="18.75" customHeight="1">
      <c r="A7" s="23"/>
      <c r="B7" s="233"/>
      <c r="C7" s="233"/>
      <c r="D7" s="233"/>
      <c r="E7" s="233"/>
      <c r="F7" s="233"/>
      <c r="G7" s="233"/>
    </row>
    <row r="8" spans="1:8" ht="10.5" customHeight="1" thickBot="1">
      <c r="A8" s="24"/>
      <c r="B8" s="25"/>
      <c r="C8" s="37"/>
      <c r="D8" s="25"/>
      <c r="E8" s="25"/>
      <c r="F8" s="25"/>
      <c r="G8" s="25"/>
    </row>
    <row r="9" spans="1:8" s="16" customFormat="1" ht="12.95" customHeight="1">
      <c r="A9" s="241" t="s">
        <v>972</v>
      </c>
      <c r="B9" s="242"/>
      <c r="C9" s="38" t="s">
        <v>973</v>
      </c>
      <c r="D9" s="26" t="s">
        <v>974</v>
      </c>
      <c r="E9" s="27" t="s">
        <v>975</v>
      </c>
      <c r="F9" s="27" t="s">
        <v>976</v>
      </c>
      <c r="G9" s="28" t="s">
        <v>977</v>
      </c>
      <c r="H9" s="29"/>
    </row>
    <row r="10" spans="1:8" ht="26.25" customHeight="1" thickBot="1">
      <c r="A10" s="256" t="s">
        <v>978</v>
      </c>
      <c r="B10" s="257"/>
      <c r="C10" s="39"/>
      <c r="D10" s="30"/>
      <c r="E10" s="31" t="s">
        <v>979</v>
      </c>
      <c r="F10" s="31" t="s">
        <v>980</v>
      </c>
      <c r="G10" s="32" t="s">
        <v>981</v>
      </c>
    </row>
    <row r="11" spans="1:8" s="58" customFormat="1">
      <c r="A11" s="146"/>
      <c r="B11" s="147" t="s">
        <v>15</v>
      </c>
      <c r="C11" s="173" t="s">
        <v>1415</v>
      </c>
      <c r="D11" s="141"/>
      <c r="E11" s="142"/>
      <c r="F11" s="143"/>
      <c r="G11" s="144"/>
      <c r="H11" s="59"/>
    </row>
    <row r="12" spans="1:8" s="58" customFormat="1" ht="51">
      <c r="A12" s="134"/>
      <c r="B12" s="136"/>
      <c r="C12" s="65" t="s">
        <v>1052</v>
      </c>
      <c r="D12" s="66"/>
      <c r="E12" s="67"/>
      <c r="F12" s="68"/>
      <c r="G12" s="68"/>
      <c r="H12" s="59"/>
    </row>
    <row r="13" spans="1:8" s="58" customFormat="1" ht="102">
      <c r="A13" s="134"/>
      <c r="B13" s="136"/>
      <c r="C13" s="65" t="s">
        <v>1416</v>
      </c>
      <c r="D13" s="66"/>
      <c r="E13" s="67"/>
      <c r="F13" s="68"/>
      <c r="G13" s="68"/>
      <c r="H13" s="59"/>
    </row>
    <row r="14" spans="1:8" s="58" customFormat="1">
      <c r="A14" s="148"/>
      <c r="B14" s="145"/>
      <c r="C14" s="174" t="s">
        <v>986</v>
      </c>
      <c r="D14" s="141"/>
      <c r="E14" s="142"/>
      <c r="F14" s="143"/>
      <c r="G14" s="144"/>
      <c r="H14" s="59"/>
    </row>
    <row r="15" spans="1:8" s="58" customFormat="1" ht="15">
      <c r="A15" s="148"/>
      <c r="B15" s="138" t="s">
        <v>1417</v>
      </c>
      <c r="C15" s="175" t="s">
        <v>1494</v>
      </c>
      <c r="D15" s="149" t="s">
        <v>1013</v>
      </c>
      <c r="E15" s="200">
        <v>80</v>
      </c>
      <c r="F15" s="201"/>
      <c r="G15" s="54">
        <f>ROUND(E15*F15,2)</f>
        <v>0</v>
      </c>
      <c r="H15" s="59"/>
    </row>
    <row r="16" spans="1:8" s="58" customFormat="1">
      <c r="A16" s="148"/>
      <c r="B16" s="138" t="s">
        <v>1418</v>
      </c>
      <c r="C16" s="149" t="s">
        <v>1419</v>
      </c>
      <c r="D16" s="149" t="s">
        <v>1013</v>
      </c>
      <c r="E16" s="102">
        <v>110</v>
      </c>
      <c r="F16" s="201"/>
      <c r="G16" s="54">
        <f t="shared" ref="G16:G21" si="0">ROUND(E16*F16,2)</f>
        <v>0</v>
      </c>
      <c r="H16" s="59"/>
    </row>
    <row r="17" spans="1:8" s="58" customFormat="1" ht="25.5">
      <c r="A17" s="148"/>
      <c r="B17" s="138" t="s">
        <v>1420</v>
      </c>
      <c r="C17" s="149" t="s">
        <v>1421</v>
      </c>
      <c r="D17" s="149" t="s">
        <v>1023</v>
      </c>
      <c r="E17" s="200">
        <v>40</v>
      </c>
      <c r="F17" s="201"/>
      <c r="G17" s="54">
        <f t="shared" si="0"/>
        <v>0</v>
      </c>
    </row>
    <row r="18" spans="1:8" s="58" customFormat="1" ht="27.75">
      <c r="A18" s="148"/>
      <c r="B18" s="138" t="s">
        <v>1422</v>
      </c>
      <c r="C18" s="149" t="s">
        <v>1423</v>
      </c>
      <c r="D18" s="149" t="s">
        <v>1023</v>
      </c>
      <c r="E18" s="200">
        <v>8</v>
      </c>
      <c r="F18" s="201"/>
      <c r="G18" s="54">
        <f t="shared" si="0"/>
        <v>0</v>
      </c>
    </row>
    <row r="19" spans="1:8" s="58" customFormat="1" ht="27.75">
      <c r="A19" s="148"/>
      <c r="B19" s="138" t="s">
        <v>1424</v>
      </c>
      <c r="C19" s="149" t="s">
        <v>1425</v>
      </c>
      <c r="D19" s="149" t="s">
        <v>1023</v>
      </c>
      <c r="E19" s="200">
        <v>16</v>
      </c>
      <c r="F19" s="201"/>
      <c r="G19" s="54">
        <f t="shared" si="0"/>
        <v>0</v>
      </c>
      <c r="H19" s="59"/>
    </row>
    <row r="20" spans="1:8" s="58" customFormat="1" ht="25.5">
      <c r="A20" s="148"/>
      <c r="B20" s="138" t="s">
        <v>1426</v>
      </c>
      <c r="C20" s="149" t="s">
        <v>1427</v>
      </c>
      <c r="D20" s="149" t="s">
        <v>1023</v>
      </c>
      <c r="E20" s="200">
        <v>20</v>
      </c>
      <c r="F20" s="201"/>
      <c r="G20" s="54">
        <f t="shared" si="0"/>
        <v>0</v>
      </c>
      <c r="H20" s="59"/>
    </row>
    <row r="21" spans="1:8" s="58" customFormat="1" ht="13.5" thickBot="1">
      <c r="A21" s="148"/>
      <c r="B21" s="138" t="s">
        <v>1428</v>
      </c>
      <c r="C21" s="149" t="s">
        <v>1429</v>
      </c>
      <c r="D21" s="149" t="s">
        <v>1055</v>
      </c>
      <c r="E21" s="200">
        <v>1</v>
      </c>
      <c r="F21" s="201"/>
      <c r="G21" s="54">
        <f t="shared" si="0"/>
        <v>0</v>
      </c>
      <c r="H21" s="59"/>
    </row>
    <row r="22" spans="1:8" ht="20.25" thickTop="1" thickBot="1">
      <c r="A22" s="245" t="s">
        <v>1325</v>
      </c>
      <c r="B22" s="246"/>
      <c r="C22" s="246"/>
      <c r="D22" s="246"/>
      <c r="E22" s="246"/>
      <c r="F22" s="255"/>
      <c r="G22" s="40">
        <f>SUM(G15:G21)</f>
        <v>0</v>
      </c>
    </row>
    <row r="23" spans="1:8" ht="13.5" thickTop="1"/>
  </sheetData>
  <sheetProtection algorithmName="SHA-512" hashValue="CAfAT9mqo6ns4SrzKhgUGEhXSuXDxrCLY5bwLMpSLzlp/oj2vHMtv6A6ysyy+otCKrXu7OuixD2GSk5mjRsNpA==" saltValue="tJVY1JZeAneZJIQdQ0N4CQ==" spinCount="100000" sheet="1" objects="1" scenarios="1"/>
  <mergeCells count="6">
    <mergeCell ref="A22:F22"/>
    <mergeCell ref="A3:C3"/>
    <mergeCell ref="B5:G5"/>
    <mergeCell ref="B7:G7"/>
    <mergeCell ref="A9:B9"/>
    <mergeCell ref="A10:B10"/>
  </mergeCells>
  <dataValidations count="1">
    <dataValidation type="custom" showErrorMessage="1" errorTitle="Nepravilen vnos cene" error="Cena mora biti nenegativno število z največ dvema decimalkama!" sqref="F15" xr:uid="{BE053BDE-8492-44CA-9BDF-B7785D8BB89B}">
      <formula1>AND(ISNUMBER(F15),F15&gt;=0,ROUND(F15*100,6)-INT(F15*100)=0,NOT(ISBLANK(F15)))</formula1>
    </dataValidation>
  </dataValidations>
  <printOptions horizontalCentered="1"/>
  <pageMargins left="0.70866141732283472" right="0.70866141732283472" top="0.74803149606299213" bottom="0.94633333333333336" header="0.31496062992125984" footer="0.31496062992125984"/>
  <pageSetup paperSize="9" scale="68" fitToHeight="0" orientation="portrait" r:id="rId1"/>
  <headerFooter alignWithMargins="0">
    <oddFooter>&amp;LNaziv gradnje: RTP 110/20 kV Pivka - Obnova zašč. in vodenja TR polj ter zamenjava TR 2
Vsebina: Stroškovnik
Št. načrta: SIP646-DZR
Št. mape:  SIP646-DZR.G02-Gradbena dela
Datoteka:   &amp;F&amp;RRevizija: 0
Datum: februar 2026
Stran: &amp;P od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3965A-8E52-4E84-A96B-EB9293BAD4C3}">
  <sheetPr>
    <tabColor theme="3" tint="-0.499984740745262"/>
  </sheetPr>
  <dimension ref="A1:H23"/>
  <sheetViews>
    <sheetView view="pageBreakPreview" zoomScale="85" zoomScaleNormal="70" zoomScaleSheetLayoutView="85" workbookViewId="0">
      <pane xSplit="2" ySplit="11" topLeftCell="C12" activePane="bottomRight" state="frozen"/>
      <selection pane="topRight" activeCell="C1" sqref="C1"/>
      <selection pane="bottomLeft" activeCell="A12" sqref="A12"/>
      <selection pane="bottomRight" activeCell="G22" sqref="G22"/>
    </sheetView>
  </sheetViews>
  <sheetFormatPr defaultColWidth="9.140625" defaultRowHeight="12.75"/>
  <cols>
    <col min="1" max="1" width="5.7109375" style="14" customWidth="1"/>
    <col min="2" max="2" width="7.7109375" style="15" customWidth="1"/>
    <col min="3" max="3" width="59.140625" style="34" customWidth="1"/>
    <col min="4" max="4" width="9" style="16" customWidth="1"/>
    <col min="5" max="5" width="11.85546875" style="17" customWidth="1"/>
    <col min="6" max="6" width="15.42578125" style="17" customWidth="1"/>
    <col min="7" max="7" width="19" style="17" customWidth="1"/>
    <col min="8" max="8" width="9.140625" style="18"/>
    <col min="9" max="16384" width="9.140625" style="14"/>
  </cols>
  <sheetData>
    <row r="1" spans="1:8" ht="16.5" customHeight="1"/>
    <row r="2" spans="1:8" ht="16.5" customHeight="1"/>
    <row r="3" spans="1:8" ht="16.5" customHeight="1">
      <c r="A3" s="232"/>
      <c r="B3" s="232"/>
      <c r="C3" s="232"/>
      <c r="F3" s="159"/>
    </row>
    <row r="4" spans="1:8" ht="9.1999999999999993" customHeight="1">
      <c r="B4" s="19"/>
      <c r="C4" s="35"/>
      <c r="D4" s="20"/>
      <c r="E4" s="21"/>
      <c r="F4" s="21"/>
      <c r="G4" s="21"/>
    </row>
    <row r="5" spans="1:8" ht="24" customHeight="1">
      <c r="A5" s="22"/>
      <c r="B5" s="233" t="s">
        <v>971</v>
      </c>
      <c r="C5" s="234"/>
      <c r="D5" s="234"/>
      <c r="E5" s="234"/>
      <c r="F5" s="234"/>
      <c r="G5" s="234"/>
    </row>
    <row r="6" spans="1:8" ht="3" customHeight="1">
      <c r="A6" s="22"/>
      <c r="B6" s="157"/>
      <c r="C6" s="36"/>
      <c r="D6" s="157"/>
      <c r="E6" s="157"/>
      <c r="F6" s="157"/>
      <c r="G6" s="157"/>
    </row>
    <row r="7" spans="1:8" ht="18.75" customHeight="1">
      <c r="A7" s="23"/>
      <c r="B7" s="233"/>
      <c r="C7" s="233"/>
      <c r="D7" s="233"/>
      <c r="E7" s="233"/>
      <c r="F7" s="233"/>
      <c r="G7" s="233"/>
    </row>
    <row r="8" spans="1:8" ht="10.5" customHeight="1" thickBot="1">
      <c r="A8" s="24"/>
      <c r="B8" s="25"/>
      <c r="C8" s="37"/>
      <c r="D8" s="25"/>
      <c r="E8" s="25"/>
      <c r="F8" s="25"/>
      <c r="G8" s="25"/>
    </row>
    <row r="9" spans="1:8" s="16" customFormat="1" ht="12.95" customHeight="1">
      <c r="A9" s="241" t="s">
        <v>972</v>
      </c>
      <c r="B9" s="242"/>
      <c r="C9" s="38" t="s">
        <v>973</v>
      </c>
      <c r="D9" s="26" t="s">
        <v>974</v>
      </c>
      <c r="E9" s="27" t="s">
        <v>975</v>
      </c>
      <c r="F9" s="27" t="s">
        <v>976</v>
      </c>
      <c r="G9" s="28" t="s">
        <v>977</v>
      </c>
      <c r="H9" s="29"/>
    </row>
    <row r="10" spans="1:8" ht="26.25" customHeight="1" thickBot="1">
      <c r="A10" s="256" t="s">
        <v>978</v>
      </c>
      <c r="B10" s="257"/>
      <c r="C10" s="39"/>
      <c r="D10" s="30"/>
      <c r="E10" s="31" t="s">
        <v>979</v>
      </c>
      <c r="F10" s="31" t="s">
        <v>980</v>
      </c>
      <c r="G10" s="32" t="s">
        <v>981</v>
      </c>
    </row>
    <row r="11" spans="1:8" s="58" customFormat="1">
      <c r="A11" s="146"/>
      <c r="B11" s="147" t="s">
        <v>17</v>
      </c>
      <c r="C11" s="173" t="s">
        <v>1430</v>
      </c>
      <c r="D11" s="141"/>
      <c r="E11" s="142"/>
      <c r="F11" s="143"/>
      <c r="G11" s="144"/>
      <c r="H11" s="59"/>
    </row>
    <row r="12" spans="1:8" s="58" customFormat="1" ht="51">
      <c r="A12" s="134"/>
      <c r="B12" s="136"/>
      <c r="C12" s="65" t="s">
        <v>1052</v>
      </c>
      <c r="D12" s="66"/>
      <c r="E12" s="67"/>
      <c r="F12" s="68"/>
      <c r="G12" s="68"/>
      <c r="H12" s="59"/>
    </row>
    <row r="13" spans="1:8" s="58" customFormat="1" ht="102">
      <c r="A13" s="134"/>
      <c r="B13" s="136"/>
      <c r="C13" s="65" t="s">
        <v>1416</v>
      </c>
      <c r="D13" s="66"/>
      <c r="E13" s="67"/>
      <c r="F13" s="68"/>
      <c r="G13" s="68"/>
      <c r="H13" s="59"/>
    </row>
    <row r="14" spans="1:8" s="58" customFormat="1">
      <c r="A14" s="148"/>
      <c r="B14" s="145"/>
      <c r="C14" s="174" t="s">
        <v>986</v>
      </c>
      <c r="D14" s="141"/>
      <c r="E14" s="142"/>
      <c r="F14" s="143"/>
      <c r="G14" s="144"/>
      <c r="H14" s="59"/>
    </row>
    <row r="15" spans="1:8" s="58" customFormat="1" ht="38.25">
      <c r="A15" s="148"/>
      <c r="B15" s="138" t="s">
        <v>1431</v>
      </c>
      <c r="C15" s="176" t="s">
        <v>1432</v>
      </c>
      <c r="D15" s="149" t="s">
        <v>1055</v>
      </c>
      <c r="E15" s="200">
        <v>1</v>
      </c>
      <c r="F15" s="201"/>
      <c r="G15" s="54">
        <f>ROUND(E15*F15,2)</f>
        <v>0</v>
      </c>
      <c r="H15" s="59"/>
    </row>
    <row r="16" spans="1:8" s="58" customFormat="1" ht="38.25">
      <c r="A16" s="148"/>
      <c r="B16" s="138" t="s">
        <v>1433</v>
      </c>
      <c r="C16" s="176" t="s">
        <v>1495</v>
      </c>
      <c r="D16" s="149" t="s">
        <v>1055</v>
      </c>
      <c r="E16" s="102">
        <v>2</v>
      </c>
      <c r="F16" s="201"/>
      <c r="G16" s="54">
        <f t="shared" ref="G16:G17" si="0">ROUND(E16*F16,2)</f>
        <v>0</v>
      </c>
      <c r="H16" s="59"/>
    </row>
    <row r="17" spans="1:7" s="58" customFormat="1">
      <c r="A17" s="148"/>
      <c r="B17" s="138" t="s">
        <v>1434</v>
      </c>
      <c r="C17" s="149" t="s">
        <v>1489</v>
      </c>
      <c r="D17" s="149" t="s">
        <v>1055</v>
      </c>
      <c r="E17" s="200">
        <v>1</v>
      </c>
      <c r="F17" s="201"/>
      <c r="G17" s="54">
        <f t="shared" si="0"/>
        <v>0</v>
      </c>
    </row>
    <row r="18" spans="1:7" s="58" customFormat="1">
      <c r="A18" s="148"/>
      <c r="B18" s="145"/>
      <c r="C18" s="174" t="s">
        <v>1033</v>
      </c>
      <c r="D18" s="141"/>
      <c r="E18" s="142"/>
      <c r="F18" s="205"/>
      <c r="G18" s="144"/>
    </row>
    <row r="19" spans="1:7" s="58" customFormat="1" ht="38.25">
      <c r="A19" s="148"/>
      <c r="B19" s="138" t="s">
        <v>1435</v>
      </c>
      <c r="C19" s="176" t="s">
        <v>1436</v>
      </c>
      <c r="D19" s="149" t="s">
        <v>1055</v>
      </c>
      <c r="E19" s="200">
        <v>1</v>
      </c>
      <c r="F19" s="201"/>
      <c r="G19" s="54">
        <f>ROUND(E19*F19,2)</f>
        <v>0</v>
      </c>
    </row>
    <row r="20" spans="1:7" s="58" customFormat="1" ht="38.25">
      <c r="A20" s="148"/>
      <c r="B20" s="138" t="s">
        <v>1437</v>
      </c>
      <c r="C20" s="176" t="s">
        <v>1495</v>
      </c>
      <c r="D20" s="149" t="s">
        <v>1055</v>
      </c>
      <c r="E20" s="102">
        <v>2</v>
      </c>
      <c r="F20" s="201"/>
      <c r="G20" s="54">
        <f t="shared" ref="G20:G21" si="1">ROUND(E20*F20,2)</f>
        <v>0</v>
      </c>
    </row>
    <row r="21" spans="1:7" s="58" customFormat="1" ht="13.5" thickBot="1">
      <c r="A21" s="148"/>
      <c r="B21" s="138" t="s">
        <v>1438</v>
      </c>
      <c r="C21" s="149" t="s">
        <v>1489</v>
      </c>
      <c r="D21" s="149" t="s">
        <v>1055</v>
      </c>
      <c r="E21" s="200">
        <v>1</v>
      </c>
      <c r="F21" s="201"/>
      <c r="G21" s="54">
        <f t="shared" si="1"/>
        <v>0</v>
      </c>
    </row>
    <row r="22" spans="1:7" ht="20.25" thickTop="1" thickBot="1">
      <c r="A22" s="245" t="s">
        <v>1325</v>
      </c>
      <c r="B22" s="246"/>
      <c r="C22" s="246"/>
      <c r="D22" s="246"/>
      <c r="E22" s="246"/>
      <c r="F22" s="255"/>
      <c r="G22" s="40">
        <f>SUM(G15:G21)</f>
        <v>0</v>
      </c>
    </row>
    <row r="23" spans="1:7" ht="13.5" thickTop="1"/>
  </sheetData>
  <sheetProtection algorithmName="SHA-512" hashValue="gJQT0r8YGDuN9EERCV25WONTSOlLsEQX1CyuPFvngW0zuqVKq4sZ/+Gr9lmtilf7UTaG3GCMO1YmjrMbfNTpfQ==" saltValue="yAs+/u7LEN+tuRIiUsEoPQ==" spinCount="100000" sheet="1" objects="1" scenarios="1"/>
  <mergeCells count="6">
    <mergeCell ref="A22:F22"/>
    <mergeCell ref="A3:C3"/>
    <mergeCell ref="B5:G5"/>
    <mergeCell ref="B7:G7"/>
    <mergeCell ref="A9:B9"/>
    <mergeCell ref="A10:B10"/>
  </mergeCells>
  <dataValidations count="1">
    <dataValidation type="custom" showErrorMessage="1" errorTitle="Nepravilen vnos cene" error="Cena mora biti nenegativno število z največ dvema decimalkama!" sqref="F15 F19" xr:uid="{1534AA6C-71AD-4BBA-9279-0C8F98F89D25}">
      <formula1>AND(ISNUMBER(F15),F15&gt;=0,ROUND(F15*100,6)-INT(F15*100)=0,NOT(ISBLANK(F15)))</formula1>
    </dataValidation>
  </dataValidations>
  <printOptions horizontalCentered="1"/>
  <pageMargins left="0.70866141732283472" right="0.70866141732283472" top="0.74803149606299213" bottom="0.94633333333333336" header="0.31496062992125984" footer="0.31496062992125984"/>
  <pageSetup paperSize="9" scale="68" fitToHeight="0" orientation="portrait" r:id="rId1"/>
  <headerFooter alignWithMargins="0">
    <oddFooter>&amp;LNaziv gradnje: RTP 110/20 kV Pivka - Obnova zašč. in vodenja TR polj ter zamenjava TR 2
Vsebina: Stroškovnik
Št. načrta: SIP646-DZR
Št. mape:  SIP646-DZR.G02-Gradbena dela
Datoteka:   &amp;F&amp;RRevizija: 0
Datum: februar 2026
Stran: &amp;P od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8A2F7-5D3C-428D-BA25-FFE5465D9525}">
  <sheetPr>
    <tabColor theme="3" tint="-0.499984740745262"/>
  </sheetPr>
  <dimension ref="A1:H17"/>
  <sheetViews>
    <sheetView view="pageBreakPreview" zoomScale="115" zoomScaleNormal="70" zoomScaleSheetLayoutView="115" workbookViewId="0">
      <pane xSplit="2" ySplit="11" topLeftCell="C12" activePane="bottomRight" state="frozen"/>
      <selection pane="topRight" activeCell="C1" sqref="C1"/>
      <selection pane="bottomLeft" activeCell="A12" sqref="A12"/>
      <selection pane="bottomRight" activeCell="C11" sqref="C11"/>
    </sheetView>
  </sheetViews>
  <sheetFormatPr defaultColWidth="9.140625" defaultRowHeight="12.75"/>
  <cols>
    <col min="1" max="1" width="5.7109375" style="14" customWidth="1"/>
    <col min="2" max="2" width="7.7109375" style="15" customWidth="1"/>
    <col min="3" max="3" width="59.140625" style="34" customWidth="1"/>
    <col min="4" max="4" width="9" style="16" customWidth="1"/>
    <col min="5" max="5" width="11.85546875" style="17" customWidth="1"/>
    <col min="6" max="6" width="15.42578125" style="17" customWidth="1"/>
    <col min="7" max="7" width="19" style="17" customWidth="1"/>
    <col min="8" max="8" width="9.140625" style="18"/>
    <col min="9" max="16384" width="9.140625" style="14"/>
  </cols>
  <sheetData>
    <row r="1" spans="1:8" ht="16.5" customHeight="1"/>
    <row r="2" spans="1:8" ht="16.5" customHeight="1"/>
    <row r="3" spans="1:8" ht="16.5" customHeight="1">
      <c r="A3" s="232"/>
      <c r="B3" s="232"/>
      <c r="C3" s="232"/>
      <c r="F3" s="159"/>
    </row>
    <row r="4" spans="1:8" ht="9.1999999999999993" customHeight="1">
      <c r="B4" s="19"/>
      <c r="C4" s="35"/>
      <c r="D4" s="20"/>
      <c r="E4" s="21"/>
      <c r="F4" s="21"/>
      <c r="G4" s="21"/>
    </row>
    <row r="5" spans="1:8" ht="24" customHeight="1">
      <c r="A5" s="22"/>
      <c r="B5" s="233" t="s">
        <v>971</v>
      </c>
      <c r="C5" s="234"/>
      <c r="D5" s="234"/>
      <c r="E5" s="234"/>
      <c r="F5" s="234"/>
      <c r="G5" s="234"/>
    </row>
    <row r="6" spans="1:8" ht="3" customHeight="1">
      <c r="A6" s="22"/>
      <c r="B6" s="157"/>
      <c r="C6" s="36"/>
      <c r="D6" s="157"/>
      <c r="E6" s="157"/>
      <c r="F6" s="157"/>
      <c r="G6" s="157"/>
    </row>
    <row r="7" spans="1:8" ht="18.75" customHeight="1">
      <c r="A7" s="23"/>
      <c r="B7" s="233"/>
      <c r="C7" s="233"/>
      <c r="D7" s="233"/>
      <c r="E7" s="233"/>
      <c r="F7" s="233"/>
      <c r="G7" s="233"/>
    </row>
    <row r="8" spans="1:8" ht="10.5" customHeight="1" thickBot="1">
      <c r="A8" s="24"/>
      <c r="B8" s="25"/>
      <c r="C8" s="37"/>
      <c r="D8" s="25"/>
      <c r="E8" s="25"/>
      <c r="F8" s="25"/>
      <c r="G8" s="25"/>
    </row>
    <row r="9" spans="1:8" s="16" customFormat="1" ht="12.95" customHeight="1">
      <c r="A9" s="241" t="s">
        <v>972</v>
      </c>
      <c r="B9" s="242"/>
      <c r="C9" s="38" t="s">
        <v>973</v>
      </c>
      <c r="D9" s="26" t="s">
        <v>974</v>
      </c>
      <c r="E9" s="27" t="s">
        <v>975</v>
      </c>
      <c r="F9" s="27" t="s">
        <v>976</v>
      </c>
      <c r="G9" s="28" t="s">
        <v>977</v>
      </c>
      <c r="H9" s="29"/>
    </row>
    <row r="10" spans="1:8" ht="26.25" customHeight="1" thickBot="1">
      <c r="A10" s="256" t="s">
        <v>978</v>
      </c>
      <c r="B10" s="257"/>
      <c r="C10" s="39"/>
      <c r="D10" s="30"/>
      <c r="E10" s="31" t="s">
        <v>979</v>
      </c>
      <c r="F10" s="31" t="s">
        <v>980</v>
      </c>
      <c r="G10" s="32" t="s">
        <v>981</v>
      </c>
    </row>
    <row r="11" spans="1:8" s="58" customFormat="1">
      <c r="A11" s="146"/>
      <c r="B11" s="147" t="s">
        <v>1483</v>
      </c>
      <c r="C11" s="173" t="s">
        <v>1490</v>
      </c>
      <c r="D11" s="141"/>
      <c r="E11" s="142"/>
      <c r="F11" s="143"/>
      <c r="G11" s="144"/>
      <c r="H11" s="59"/>
    </row>
    <row r="12" spans="1:8" s="58" customFormat="1">
      <c r="A12" s="148"/>
      <c r="B12" s="145"/>
      <c r="C12" s="174" t="s">
        <v>1485</v>
      </c>
      <c r="D12" s="141"/>
      <c r="E12" s="142"/>
      <c r="F12" s="143"/>
      <c r="G12" s="144"/>
      <c r="H12" s="59"/>
    </row>
    <row r="13" spans="1:8" s="58" customFormat="1" ht="191.25">
      <c r="A13" s="148"/>
      <c r="B13" s="138" t="s">
        <v>1497</v>
      </c>
      <c r="C13" s="177" t="s">
        <v>1498</v>
      </c>
      <c r="D13" s="149"/>
      <c r="E13" s="150"/>
      <c r="F13" s="90"/>
      <c r="G13" s="54"/>
      <c r="H13" s="59"/>
    </row>
    <row r="14" spans="1:8" s="58" customFormat="1">
      <c r="A14" s="148"/>
      <c r="B14" s="138" t="s">
        <v>996</v>
      </c>
      <c r="C14" s="149" t="s">
        <v>1484</v>
      </c>
      <c r="D14" s="149" t="s">
        <v>1010</v>
      </c>
      <c r="E14" s="102">
        <v>12</v>
      </c>
      <c r="F14" s="201"/>
      <c r="G14" s="54">
        <f t="shared" ref="G14" si="0">ROUND(E14*F14,2)</f>
        <v>0</v>
      </c>
      <c r="H14" s="59"/>
    </row>
    <row r="15" spans="1:8" s="58" customFormat="1" ht="13.5" thickBot="1">
      <c r="A15" s="148"/>
      <c r="B15" s="138"/>
      <c r="C15" s="149"/>
      <c r="D15" s="149"/>
      <c r="E15" s="150"/>
      <c r="F15" s="90"/>
      <c r="G15" s="54"/>
    </row>
    <row r="16" spans="1:8" ht="20.25" thickTop="1" thickBot="1">
      <c r="A16" s="245" t="s">
        <v>1325</v>
      </c>
      <c r="B16" s="246"/>
      <c r="C16" s="246"/>
      <c r="D16" s="246"/>
      <c r="E16" s="246"/>
      <c r="F16" s="255"/>
      <c r="G16" s="40">
        <f>SUM(G13:G15)</f>
        <v>0</v>
      </c>
    </row>
    <row r="17" ht="13.5" thickTop="1"/>
  </sheetData>
  <sheetProtection algorithmName="SHA-512" hashValue="VCjlJUUadj971aYxwvgw7RvMjomK6yephpy6tgI9CfeI5mV8BdipwKlQlvMYiiQkhM27lgeMyLMxcn52G+d2hA==" saltValue="Jb3gcEC1MahG361VlNKlrw==" spinCount="100000" sheet="1" objects="1" scenarios="1"/>
  <mergeCells count="6">
    <mergeCell ref="A16:F16"/>
    <mergeCell ref="A3:C3"/>
    <mergeCell ref="B5:G5"/>
    <mergeCell ref="B7:G7"/>
    <mergeCell ref="A9:B9"/>
    <mergeCell ref="A10:B10"/>
  </mergeCells>
  <dataValidations count="1">
    <dataValidation type="custom" showErrorMessage="1" errorTitle="Nepravilen vnos cene" error="Cena mora biti nenegativno število z največ dvema decimalkama!" sqref="F13" xr:uid="{F75D7226-4CFC-4E6C-A3E1-2123FCDBD94C}">
      <formula1>AND(ISNUMBER(F13),F13&gt;=0,ROUND(F13*100,6)-INT(F13*100)=0,NOT(ISBLANK(F13)))</formula1>
    </dataValidation>
  </dataValidations>
  <printOptions horizontalCentered="1"/>
  <pageMargins left="0.70866141732283472" right="0.70866141732283472" top="0.74803149606299213" bottom="0.94633333333333336" header="0.31496062992125984" footer="0.31496062992125984"/>
  <pageSetup paperSize="9" scale="68" fitToHeight="0" orientation="portrait" r:id="rId1"/>
  <headerFooter alignWithMargins="0">
    <oddFooter>&amp;LNaziv gradnje: RTP 110/20 kV Pivka - Obnova zašč. in vodenja TR polj ter zamenjava TR 2
Vsebina: Stroškovnik
Št. načrta: SIP646-DZR
Št. mape:  SIP646-DZR.G02-Gradbena dela
Datoteka:   &amp;F&amp;RRevizija: 0
Datum: februar 2026
Stran: &amp;P od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FA48D6182D3E043828A75073C024B8E" ma:contentTypeVersion="15" ma:contentTypeDescription="Ustvari nov dokument." ma:contentTypeScope="" ma:versionID="25464753ac94ccc3ce4a7053b4cef547">
  <xsd:schema xmlns:xsd="http://www.w3.org/2001/XMLSchema" xmlns:xs="http://www.w3.org/2001/XMLSchema" xmlns:p="http://schemas.microsoft.com/office/2006/metadata/properties" xmlns:ns2="d1bf7b1a-facf-4776-8156-6b0994e9eb5c" xmlns:ns3="00d93420-39f4-45ae-9cbd-9a6edef18c89" targetNamespace="http://schemas.microsoft.com/office/2006/metadata/properties" ma:root="true" ma:fieldsID="c79465f348695ccbfa26c9cf1f5b6fe1" ns2:_="" ns3:_="">
    <xsd:import namespace="d1bf7b1a-facf-4776-8156-6b0994e9eb5c"/>
    <xsd:import namespace="00d93420-39f4-45ae-9cbd-9a6edef18c8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Ponudbe" minOccurs="0"/>
                <xsd:element ref="ns3:MediaServiceObjectDetectorVersions" minOccurs="0"/>
                <xsd:element ref="ns3:MediaServiceSearchPropertie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bf7b1a-facf-4776-8156-6b0994e9eb5c" elementFormDefault="qualified">
    <xsd:import namespace="http://schemas.microsoft.com/office/2006/documentManagement/types"/>
    <xsd:import namespace="http://schemas.microsoft.com/office/infopath/2007/PartnerControls"/>
    <xsd:element name="SharedWithUsers" ma:index="8" nillable="true" ma:displayName="V skupni rabi z"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description="" ma:internalName="SharedWithDetails" ma:readOnly="true">
      <xsd:simpleType>
        <xsd:restriction base="dms:Note">
          <xsd:maxLength value="255"/>
        </xsd:restriction>
      </xsd:simpleType>
    </xsd:element>
    <xsd:element name="TaxCatchAll" ma:index="22" nillable="true" ma:displayName="Taxonomy Catch All Column" ma:hidden="true" ma:list="{9a481232-a176-423d-9b93-faa14d982ffd}" ma:internalName="TaxCatchAll" ma:showField="CatchAllData" ma:web="d1bf7b1a-facf-4776-8156-6b0994e9eb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0d93420-39f4-45ae-9cbd-9a6edef18c89"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Ponudbe" ma:index="17" nillable="true" ma:displayName="Ponudbe" ma:format="Dropdown" ma:internalName="Ponudbe">
      <xsd:simpleType>
        <xsd:restriction base="dms:Text">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Oznake slike" ma:readOnly="false" ma:fieldId="{5cf76f15-5ced-4ddc-b409-7134ff3c332f}" ma:taxonomyMulti="true" ma:sspId="9fd68057-897f-4bb5-9d06-bde2e133852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1bf7b1a-facf-4776-8156-6b0994e9eb5c" xsi:nil="true"/>
    <Ponudbe xmlns="00d93420-39f4-45ae-9cbd-9a6edef18c89" xsi:nil="true"/>
    <lcf76f155ced4ddcb4097134ff3c332f xmlns="00d93420-39f4-45ae-9cbd-9a6edef18c8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16ACC00-A96A-43F3-87DD-2C26176E6A39}"/>
</file>

<file path=customXml/itemProps2.xml><?xml version="1.0" encoding="utf-8"?>
<ds:datastoreItem xmlns:ds="http://schemas.openxmlformats.org/officeDocument/2006/customXml" ds:itemID="{9C86541E-5854-4E04-87EE-304B10CFA54F}"/>
</file>

<file path=customXml/itemProps3.xml><?xml version="1.0" encoding="utf-8"?>
<ds:datastoreItem xmlns:ds="http://schemas.openxmlformats.org/officeDocument/2006/customXml" ds:itemID="{3AB89BC8-B981-4F12-8CE5-A9433D62A3C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20</vt:i4>
      </vt:variant>
    </vt:vector>
  </HeadingPairs>
  <TitlesOfParts>
    <vt:vector size="31" baseType="lpstr">
      <vt:lpstr>Rekapitulacija</vt:lpstr>
      <vt:lpstr>UVODNE PRIPOMBE</vt:lpstr>
      <vt:lpstr>I.Rušitvena dela</vt:lpstr>
      <vt:lpstr>II.Zakoličba in ostalo</vt:lpstr>
      <vt:lpstr>III.Temelj PD in TR1,TR2</vt:lpstr>
      <vt:lpstr>IV.Kabel. pov. jaški, kinete</vt:lpstr>
      <vt:lpstr>V. Meteorna kanalizacija</vt:lpstr>
      <vt:lpstr>VI.Ceste in ostale površine</vt:lpstr>
      <vt:lpstr>VII. Ozemljitve</vt:lpstr>
      <vt:lpstr>VIII. Podstavki KIT</vt:lpstr>
      <vt:lpstr>IX.Dvojni tehnični pod</vt:lpstr>
      <vt:lpstr>'I.Rušitvena dela'!Področje_tiskanja</vt:lpstr>
      <vt:lpstr>'II.Zakoličba in ostalo'!Področje_tiskanja</vt:lpstr>
      <vt:lpstr>'III.Temelj PD in TR1,TR2'!Področje_tiskanja</vt:lpstr>
      <vt:lpstr>'IV.Kabel. pov. jaški, kinete'!Področje_tiskanja</vt:lpstr>
      <vt:lpstr>Rekapitulacija!Področje_tiskanja</vt:lpstr>
      <vt:lpstr>'UVODNE PRIPOMBE'!Področje_tiskanja</vt:lpstr>
      <vt:lpstr>'V. Meteorna kanalizacija'!Področje_tiskanja</vt:lpstr>
      <vt:lpstr>'VI.Ceste in ostale površine'!Področje_tiskanja</vt:lpstr>
      <vt:lpstr>'VII. Ozemljitve'!Področje_tiskanja</vt:lpstr>
      <vt:lpstr>'VIII. Podstavki KIT'!Področje_tiskanja</vt:lpstr>
      <vt:lpstr>'I.Rušitvena dela'!Tiskanje_naslovov</vt:lpstr>
      <vt:lpstr>'II.Zakoličba in ostalo'!Tiskanje_naslovov</vt:lpstr>
      <vt:lpstr>'III.Temelj PD in TR1,TR2'!Tiskanje_naslovov</vt:lpstr>
      <vt:lpstr>'IV.Kabel. pov. jaški, kinete'!Tiskanje_naslovov</vt:lpstr>
      <vt:lpstr>'IX.Dvojni tehnični pod'!Tiskanje_naslovov</vt:lpstr>
      <vt:lpstr>'UVODNE PRIPOMBE'!Tiskanje_naslovov</vt:lpstr>
      <vt:lpstr>'V. Meteorna kanalizacija'!Tiskanje_naslovov</vt:lpstr>
      <vt:lpstr>'VI.Ceste in ostale površine'!Tiskanje_naslovov</vt:lpstr>
      <vt:lpstr>'VII. Ozemljitve'!Tiskanje_naslovov</vt:lpstr>
      <vt:lpstr>'VIII. Podstavki KIT'!Tiskanje_naslovov</vt:lpstr>
    </vt:vector>
  </TitlesOfParts>
  <Manager>primoz.vintar@sipro-inzeniring.si</Manager>
  <Company>Sipro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Jaka Jenškovec</dc:creator>
  <cp:keywords/>
  <dc:description/>
  <cp:lastModifiedBy>Primož Vintar</cp:lastModifiedBy>
  <cp:revision/>
  <dcterms:created xsi:type="dcterms:W3CDTF">2004-11-25T12:49:11Z</dcterms:created>
  <dcterms:modified xsi:type="dcterms:W3CDTF">2026-03-05T09:20:17Z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0x0101005FA48D6182D3E043828A75073C024B8E</vt:lpwstr>
  </property>
</Properties>
</file>